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1840" windowHeight="9195" tabRatio="904"/>
  </bookViews>
  <sheets>
    <sheet name="Ekamutneri hamematakan" sheetId="24" r:id="rId1"/>
    <sheet name="Dramakan hamematakan" sheetId="25" r:id="rId2"/>
    <sheet name="Shenq, shinutyunner" sheetId="11" state="hidden" r:id="rId3"/>
    <sheet name="Meqenaner ev sarqavorumner " sheetId="14" state="hidden" r:id="rId4"/>
    <sheet name="Grasenyakayin ev tntesakan guyq" sheetId="16" state="hidden" r:id="rId5"/>
    <sheet name="Transportayin mijocner" sheetId="15" state="hidden" r:id="rId6"/>
    <sheet name="Paym. stacv. voch @ntacik aktiv" sheetId="20" state="hidden" r:id="rId7"/>
    <sheet name="Ayl himnakan mijocner" sheetId="21" state="hidden" r:id="rId8"/>
    <sheet name="Nyuter" sheetId="17" state="hidden" r:id="rId9"/>
    <sheet name="Aragamash arark. artahashvekshr" sheetId="27" state="hidden" r:id="rId10"/>
    <sheet name="Paymanov stacvac @ntacik aktiv" sheetId="22" state="hidden" r:id="rId11"/>
  </sheets>
  <externalReferences>
    <externalReference r:id="rId12"/>
  </externalReferences>
  <definedNames>
    <definedName name="_COMPANYNAME">'[1]Page 1'!$B$12</definedName>
    <definedName name="_DATE2">'[1]Page 1'!$B$17</definedName>
    <definedName name="_xlnm.Print_Area" localSheetId="9">'Aragamash arark. artahashvekshr'!$A$1:$E$61</definedName>
    <definedName name="_xlnm.Print_Area" localSheetId="7">'Ayl himnakan mijocner'!$A$1:$G$27</definedName>
    <definedName name="_xlnm.Print_Area" localSheetId="1">'Dramakan hamematakan'!$A$1:$E$47</definedName>
    <definedName name="_xlnm.Print_Area" localSheetId="0">'Ekamutneri hamematakan'!$A$1:$E$38</definedName>
    <definedName name="_xlnm.Print_Area" localSheetId="4">'Grasenyakayin ev tntesakan guyq'!$A$1:$H$64</definedName>
    <definedName name="_xlnm.Print_Area" localSheetId="3">'Meqenaner ev sarqavorumner '!$A$1:$G$35</definedName>
    <definedName name="_xlnm.Print_Area" localSheetId="8">Nyuter!$A$1:$E$61</definedName>
    <definedName name="_xlnm.Print_Area" localSheetId="6">'Paym. stacv. voch @ntacik aktiv'!$A$1:$H$56</definedName>
    <definedName name="_xlnm.Print_Area" localSheetId="10">'Paymanov stacvac @ntacik aktiv'!$A$1:$F$27</definedName>
    <definedName name="_xlnm.Print_Area" localSheetId="2">'Shenq, shinutyunner'!$A$1:$M$29</definedName>
    <definedName name="_xlnm.Print_Area" localSheetId="5">'Transportayin mijocner'!$A$1:$G$32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 localSheetId="9">#REF!</definedName>
    <definedName name="Tab3CodeCol">#REF!</definedName>
    <definedName name="Tab3Col1" localSheetId="9">#REF!</definedName>
    <definedName name="Tab3Col1">#REF!</definedName>
    <definedName name="Tab3ColLast" localSheetId="9">#REF!</definedName>
    <definedName name="Tab3ColLast">#REF!</definedName>
    <definedName name="Tab3Row1" localSheetId="9">#REF!</definedName>
    <definedName name="Tab3Row1">#REF!</definedName>
    <definedName name="Tab3RowLast" localSheetId="9">#REF!</definedName>
    <definedName name="Tab3RowLast">#REF!</definedName>
    <definedName name="Tab4CodeCol" localSheetId="9">#REF!</definedName>
    <definedName name="Tab4CodeCol">#REF!</definedName>
    <definedName name="Tab4Col1" localSheetId="9">#REF!</definedName>
    <definedName name="Tab4Col1">#REF!</definedName>
    <definedName name="Tab4ColLast" localSheetId="9">#REF!</definedName>
    <definedName name="Tab4ColLast">#REF!</definedName>
    <definedName name="Tab4Row1" localSheetId="9">#REF!</definedName>
    <definedName name="Tab4Row1">#REF!</definedName>
    <definedName name="Tab4RowLast" localSheetId="9">#REF!</definedName>
    <definedName name="Tab4RowLast">#REF!</definedName>
    <definedName name="Tab5CodeCol" localSheetId="9">#REF!</definedName>
    <definedName name="Tab5CodeCol">#REF!</definedName>
    <definedName name="Tab5Col1" localSheetId="9">#REF!</definedName>
    <definedName name="Tab5Col1">#REF!</definedName>
    <definedName name="Tab5ColLast" localSheetId="9">#REF!</definedName>
    <definedName name="Tab5ColLast">#REF!</definedName>
    <definedName name="Tab5Row1" localSheetId="9">#REF!</definedName>
    <definedName name="Tab5Row1">#REF!</definedName>
    <definedName name="Tab5RowLast" localSheetId="9">#REF!</definedName>
    <definedName name="Tab5RowLast">#REF!</definedName>
    <definedName name="Tab6CodeCol" localSheetId="9">#REF!</definedName>
    <definedName name="Tab6CodeCol">#REF!</definedName>
    <definedName name="Tab6Col1" localSheetId="9">#REF!</definedName>
    <definedName name="Tab6Col1">#REF!</definedName>
    <definedName name="Tab6ColLast" localSheetId="9">#REF!</definedName>
    <definedName name="Tab6ColLast">#REF!</definedName>
    <definedName name="Tab6Row1" localSheetId="9">#REF!</definedName>
    <definedName name="Tab6Row1">#REF!</definedName>
    <definedName name="Tab6RowLast" localSheetId="9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4" i="25"/>
  <c r="D43"/>
  <c r="C43"/>
  <c r="C14"/>
  <c r="A4"/>
  <c r="E47" i="17" l="1"/>
  <c r="E8"/>
  <c r="G22" i="20" l="1"/>
  <c r="F47"/>
  <c r="J47" s="1"/>
  <c r="H47" l="1"/>
  <c r="F52" i="16" l="1"/>
  <c r="J52" s="1"/>
  <c r="E63" l="1"/>
  <c r="J10"/>
  <c r="J13"/>
  <c r="J14"/>
  <c r="J16"/>
  <c r="J17"/>
  <c r="J18"/>
  <c r="J21"/>
  <c r="J22"/>
  <c r="J23"/>
  <c r="J28"/>
  <c r="J29"/>
  <c r="J43"/>
  <c r="J45"/>
  <c r="J48"/>
  <c r="J49"/>
  <c r="J9"/>
  <c r="H28" i="11" l="1"/>
  <c r="H25"/>
  <c r="E55" i="20"/>
  <c r="E52"/>
  <c r="E60" i="16"/>
  <c r="F13" i="20"/>
  <c r="E36" i="16"/>
  <c r="E36" i="20"/>
  <c r="F36" s="1"/>
  <c r="H36" s="1"/>
  <c r="F46"/>
  <c r="H46" s="1"/>
  <c r="F45"/>
  <c r="H45" s="1"/>
  <c r="F44"/>
  <c r="H44" s="1"/>
  <c r="F43"/>
  <c r="H43" s="1"/>
  <c r="F42"/>
  <c r="H42" s="1"/>
  <c r="F41"/>
  <c r="H41" s="1"/>
  <c r="E40"/>
  <c r="F40" s="1"/>
  <c r="H40" s="1"/>
  <c r="E39"/>
  <c r="F39" s="1"/>
  <c r="H39" s="1"/>
  <c r="E38"/>
  <c r="F38" s="1"/>
  <c r="H38" s="1"/>
  <c r="F37"/>
  <c r="H37" s="1"/>
  <c r="F35"/>
  <c r="H35" s="1"/>
  <c r="E34"/>
  <c r="F34" s="1"/>
  <c r="H34" s="1"/>
  <c r="E33"/>
  <c r="F33" s="1"/>
  <c r="H33" s="1"/>
  <c r="H32"/>
  <c r="F31"/>
  <c r="H31" s="1"/>
  <c r="E30"/>
  <c r="F30" s="1"/>
  <c r="H30" s="1"/>
  <c r="F29"/>
  <c r="H29" s="1"/>
  <c r="F28"/>
  <c r="H28" s="1"/>
  <c r="H27"/>
  <c r="H26"/>
  <c r="F25"/>
  <c r="H25" s="1"/>
  <c r="H24"/>
  <c r="F23"/>
  <c r="F18"/>
  <c r="H19"/>
  <c r="H23" l="1"/>
  <c r="H22" s="1"/>
  <c r="F22"/>
  <c r="E25" i="16"/>
  <c r="F25" s="1"/>
  <c r="J25" s="1"/>
  <c r="E35"/>
  <c r="E26"/>
  <c r="E38"/>
  <c r="F38" s="1"/>
  <c r="E30"/>
  <c r="F30" s="1"/>
  <c r="J30" s="1"/>
  <c r="E34"/>
  <c r="E42"/>
  <c r="F42" s="1"/>
  <c r="E32"/>
  <c r="F32" s="1"/>
  <c r="E40"/>
  <c r="F40" s="1"/>
  <c r="E19"/>
  <c r="F19" s="1"/>
  <c r="J19" s="1"/>
  <c r="F51"/>
  <c r="J51" s="1"/>
  <c r="F50"/>
  <c r="J50" s="1"/>
  <c r="H48"/>
  <c r="H49"/>
  <c r="H51"/>
  <c r="H53"/>
  <c r="H52"/>
  <c r="H54"/>
  <c r="F47"/>
  <c r="F46"/>
  <c r="J46" s="1"/>
  <c r="E39"/>
  <c r="F39" s="1"/>
  <c r="F44"/>
  <c r="J44" s="1"/>
  <c r="H43"/>
  <c r="H45"/>
  <c r="F41"/>
  <c r="F37"/>
  <c r="J37" s="1"/>
  <c r="F36"/>
  <c r="J36" s="1"/>
  <c r="H37"/>
  <c r="F35"/>
  <c r="J35" s="1"/>
  <c r="F34"/>
  <c r="J34" s="1"/>
  <c r="F33"/>
  <c r="J33" s="1"/>
  <c r="F31"/>
  <c r="J31" s="1"/>
  <c r="H35"/>
  <c r="F27"/>
  <c r="J27" s="1"/>
  <c r="F26"/>
  <c r="J26" s="1"/>
  <c r="F24"/>
  <c r="J24" s="1"/>
  <c r="F20"/>
  <c r="J20" s="1"/>
  <c r="F15"/>
  <c r="J15" s="1"/>
  <c r="F12"/>
  <c r="J12" s="1"/>
  <c r="F11"/>
  <c r="J11" s="1"/>
  <c r="E22" i="14"/>
  <c r="E21"/>
  <c r="G20"/>
  <c r="G21"/>
  <c r="G22"/>
  <c r="G23"/>
  <c r="G24"/>
  <c r="G25"/>
  <c r="E19"/>
  <c r="E12"/>
  <c r="H27" i="16" l="1"/>
  <c r="J39"/>
  <c r="H39"/>
  <c r="H50"/>
  <c r="H33"/>
  <c r="H44"/>
  <c r="H36"/>
  <c r="H34"/>
  <c r="J40"/>
  <c r="H40"/>
  <c r="H41"/>
  <c r="J41"/>
  <c r="H42"/>
  <c r="J42"/>
  <c r="H38"/>
  <c r="J38"/>
  <c r="H32"/>
  <c r="J32"/>
  <c r="H47"/>
  <c r="J47"/>
  <c r="H31"/>
  <c r="H46"/>
  <c r="F56"/>
  <c r="F57" s="1"/>
  <c r="A4" i="22" l="1"/>
  <c r="A2"/>
  <c r="A2" i="27"/>
  <c r="A2" i="17"/>
  <c r="A2" i="21"/>
  <c r="A2" i="20"/>
  <c r="A4" i="15"/>
  <c r="A2"/>
  <c r="A2" i="16"/>
  <c r="A2" i="14"/>
  <c r="A2" i="11"/>
  <c r="D23" i="22" l="1"/>
  <c r="D57" i="27"/>
  <c r="D57" i="17"/>
  <c r="D23" i="21"/>
  <c r="D28" i="15"/>
  <c r="D31" i="14"/>
  <c r="D26" i="22"/>
  <c r="D60" i="27"/>
  <c r="D60" i="17"/>
  <c r="D26" i="21"/>
  <c r="D31" i="15"/>
  <c r="D34" i="14"/>
  <c r="G17" i="20" l="1"/>
  <c r="F17"/>
  <c r="G11" l="1"/>
  <c r="F11"/>
  <c r="H16"/>
  <c r="H15"/>
  <c r="H14"/>
  <c r="H13"/>
  <c r="H12"/>
  <c r="G9"/>
  <c r="G48" s="1"/>
  <c r="F9"/>
  <c r="H10"/>
  <c r="H9" s="1"/>
  <c r="F48" l="1"/>
  <c r="F49" s="1"/>
  <c r="H11"/>
  <c r="E53" i="27" l="1"/>
  <c r="E54" s="1"/>
  <c r="A4"/>
  <c r="A4" i="17" l="1"/>
  <c r="A4" i="21"/>
  <c r="A4" i="20"/>
  <c r="A4" i="16"/>
  <c r="A4" i="14"/>
  <c r="A4" i="11"/>
  <c r="G9" i="21"/>
  <c r="G10"/>
  <c r="G11"/>
  <c r="G12"/>
  <c r="G13"/>
  <c r="G14"/>
  <c r="H28" i="16"/>
  <c r="H29"/>
  <c r="H30"/>
  <c r="H26"/>
  <c r="G26" i="14"/>
  <c r="L19" i="11"/>
  <c r="J17"/>
  <c r="E34" i="24" l="1"/>
  <c r="C7"/>
  <c r="E12"/>
  <c r="D7"/>
  <c r="E46" i="25" l="1"/>
  <c r="E45"/>
  <c r="D44"/>
  <c r="C44"/>
  <c r="E42"/>
  <c r="E41"/>
  <c r="E40"/>
  <c r="E39"/>
  <c r="D38"/>
  <c r="E37"/>
  <c r="E36"/>
  <c r="E35"/>
  <c r="E34"/>
  <c r="E33"/>
  <c r="E32"/>
  <c r="E31"/>
  <c r="E30"/>
  <c r="E29"/>
  <c r="E28"/>
  <c r="E27"/>
  <c r="E26"/>
  <c r="E25"/>
  <c r="D24"/>
  <c r="C24"/>
  <c r="C15" s="1"/>
  <c r="E23"/>
  <c r="E22"/>
  <c r="E21"/>
  <c r="E20"/>
  <c r="E19"/>
  <c r="E18"/>
  <c r="E17"/>
  <c r="E16"/>
  <c r="E13"/>
  <c r="E12"/>
  <c r="E11"/>
  <c r="E10"/>
  <c r="E9"/>
  <c r="D8"/>
  <c r="C8"/>
  <c r="E7"/>
  <c r="E37" i="24"/>
  <c r="E36"/>
  <c r="E35"/>
  <c r="E33"/>
  <c r="E32"/>
  <c r="E31"/>
  <c r="E30"/>
  <c r="E29"/>
  <c r="E28"/>
  <c r="E27"/>
  <c r="E26"/>
  <c r="E25"/>
  <c r="E24"/>
  <c r="E23"/>
  <c r="D22"/>
  <c r="D13" s="1"/>
  <c r="C22"/>
  <c r="C13" s="1"/>
  <c r="E21"/>
  <c r="E20"/>
  <c r="E19"/>
  <c r="E18"/>
  <c r="E17"/>
  <c r="E16"/>
  <c r="E15"/>
  <c r="E14"/>
  <c r="E11"/>
  <c r="E10"/>
  <c r="E9"/>
  <c r="E8"/>
  <c r="D15" i="25" l="1"/>
  <c r="E15" s="1"/>
  <c r="E24"/>
  <c r="E38"/>
  <c r="E44"/>
  <c r="E7" i="24"/>
  <c r="E22"/>
  <c r="C38"/>
  <c r="E8" i="25"/>
  <c r="E13" i="24" l="1"/>
  <c r="D38"/>
  <c r="D47" i="25"/>
  <c r="E43"/>
  <c r="C47"/>
  <c r="G15" i="21"/>
  <c r="G16"/>
  <c r="G17"/>
  <c r="G18"/>
  <c r="F19"/>
  <c r="F20" s="1"/>
  <c r="H20" i="20"/>
  <c r="H21"/>
  <c r="H18"/>
  <c r="G49"/>
  <c r="G10" i="15"/>
  <c r="G11"/>
  <c r="G12"/>
  <c r="G13"/>
  <c r="G14"/>
  <c r="G15"/>
  <c r="G16"/>
  <c r="G17"/>
  <c r="G18"/>
  <c r="G19"/>
  <c r="G20"/>
  <c r="G21"/>
  <c r="G22"/>
  <c r="G9"/>
  <c r="F23"/>
  <c r="F24" s="1"/>
  <c r="H10" i="16"/>
  <c r="H11"/>
  <c r="H12"/>
  <c r="H13"/>
  <c r="H14"/>
  <c r="H15"/>
  <c r="H16"/>
  <c r="H17"/>
  <c r="H18"/>
  <c r="H19"/>
  <c r="H20"/>
  <c r="H21"/>
  <c r="H22"/>
  <c r="H23"/>
  <c r="H24"/>
  <c r="H25"/>
  <c r="H55"/>
  <c r="H9"/>
  <c r="G10" i="14"/>
  <c r="G11"/>
  <c r="G12"/>
  <c r="G13"/>
  <c r="G14"/>
  <c r="G15"/>
  <c r="G16"/>
  <c r="G17"/>
  <c r="G18"/>
  <c r="G19"/>
  <c r="G9"/>
  <c r="F27"/>
  <c r="F28" s="1"/>
  <c r="L21" i="11"/>
  <c r="L20"/>
  <c r="L18"/>
  <c r="L16"/>
  <c r="L15"/>
  <c r="L14"/>
  <c r="L12"/>
  <c r="L11"/>
  <c r="G56" i="16"/>
  <c r="G57" s="1"/>
  <c r="K17" i="11"/>
  <c r="K13"/>
  <c r="K10"/>
  <c r="E53" i="17"/>
  <c r="G22" i="11"/>
  <c r="H17"/>
  <c r="H10"/>
  <c r="H13"/>
  <c r="I17"/>
  <c r="I13"/>
  <c r="J13"/>
  <c r="I10"/>
  <c r="J10"/>
  <c r="L13" l="1"/>
  <c r="E14" i="25"/>
  <c r="E38" i="24"/>
  <c r="L17" i="11"/>
  <c r="E47" i="25"/>
  <c r="H17" i="20"/>
  <c r="H22" i="11"/>
  <c r="I22"/>
  <c r="E54" i="17"/>
  <c r="G23" i="15"/>
  <c r="G24" s="1"/>
  <c r="K22" i="11"/>
  <c r="K23" s="1"/>
  <c r="L10"/>
  <c r="J22"/>
  <c r="J23" s="1"/>
  <c r="H48" i="20" l="1"/>
  <c r="H49" s="1"/>
  <c r="L22" i="11"/>
  <c r="L23" s="1"/>
  <c r="F19" i="22"/>
  <c r="F20" s="1"/>
  <c r="E19"/>
  <c r="G19" i="21"/>
  <c r="G20" s="1"/>
  <c r="E19"/>
  <c r="H56" i="16"/>
  <c r="H57" s="1"/>
  <c r="E23" i="15"/>
  <c r="E24" s="1"/>
  <c r="G27" i="14"/>
  <c r="G28" s="1"/>
  <c r="E27"/>
  <c r="E28" l="1"/>
  <c r="E20" i="21"/>
</calcChain>
</file>

<file path=xl/sharedStrings.xml><?xml version="1.0" encoding="utf-8"?>
<sst xmlns="http://schemas.openxmlformats.org/spreadsheetml/2006/main" count="444" uniqueCount="203">
  <si>
    <t>Անվանումը</t>
  </si>
  <si>
    <t>Մաշվածություն</t>
  </si>
  <si>
    <t>Հողամասեր</t>
  </si>
  <si>
    <t>Գրասենյակային և տնտեսական գույք</t>
  </si>
  <si>
    <t>Մեքենաներ և սարքավորումներ</t>
  </si>
  <si>
    <t>դրամ</t>
  </si>
  <si>
    <t>հ/հ</t>
  </si>
  <si>
    <t>Գույքի անվանումը</t>
  </si>
  <si>
    <t>Հասցեն</t>
  </si>
  <si>
    <t xml:space="preserve">Աշարժ գույքի օգտագործման </t>
  </si>
  <si>
    <t>Շահագործման տարեթիվը</t>
  </si>
  <si>
    <t>Քանակը</t>
  </si>
  <si>
    <t>Ծանոթություն</t>
  </si>
  <si>
    <t>իրավական հիմքերը (Երևանի քաղաքապետի որոշում, պայմանագիր և այլն)</t>
  </si>
  <si>
    <t>իրավունքի գրանցման վկայականի համարը</t>
  </si>
  <si>
    <t>ԸՆԴԱՄԵՆԸ</t>
  </si>
  <si>
    <t>/անուն, ազգանուն/</t>
  </si>
  <si>
    <t>Կ.Տ</t>
  </si>
  <si>
    <t>Հիմնական միջոցի անվանումը</t>
  </si>
  <si>
    <t>Ձեռքբերման տարեթիվը</t>
  </si>
  <si>
    <t>ՏՆՕՐԵՆ՝</t>
  </si>
  <si>
    <t>ԳԼԽԱՎՈՐ ՀԱՇՎԱՊԱՀ՝</t>
  </si>
  <si>
    <t>Տրանսպորտային միջոցի անվանումը և մակնիշը</t>
  </si>
  <si>
    <t>Պետհամարանիշը</t>
  </si>
  <si>
    <t xml:space="preserve"> Ձեռքբերման տարեթիվը     </t>
  </si>
  <si>
    <t>Արժեքը</t>
  </si>
  <si>
    <t>Չափի միավորը</t>
  </si>
  <si>
    <t>Ստացման ամսաթիվը</t>
  </si>
  <si>
    <t xml:space="preserve">ՏՆՕՐԵՆ՝                                                 </t>
  </si>
  <si>
    <t xml:space="preserve">ԳԼԽԱՎՈՐ ՀԱՇՎԱՊԱՀ՝                                        </t>
  </si>
  <si>
    <t>ՏԵՂԵԿԱՆՔ</t>
  </si>
  <si>
    <t>Շենք, շինություններ</t>
  </si>
  <si>
    <t>Կառուցվածքներ</t>
  </si>
  <si>
    <t>Նյութեր</t>
  </si>
  <si>
    <t>Արագամաշ առարկաներ</t>
  </si>
  <si>
    <t>Պաշարների անվանումը</t>
  </si>
  <si>
    <t xml:space="preserve">Համախառն հաշվեկշռային արժեքը </t>
  </si>
  <si>
    <t xml:space="preserve">Հաշվեկշռային արժեքը </t>
  </si>
  <si>
    <t>Աշարժ գույքի</t>
  </si>
  <si>
    <t>զբաղեցրած և սպասարկման համար հատկացված հողամասի մակերեսը 
/ք.մ/</t>
  </si>
  <si>
    <t>ընդհանուր մակերեսը /ք.մ/</t>
  </si>
  <si>
    <t>Չափի 
միավորը</t>
  </si>
  <si>
    <t xml:space="preserve">                   Տ Ե Ղ Ե Կ Ա Ն Ք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</si>
  <si>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</si>
  <si>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</si>
  <si>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</si>
  <si>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</si>
  <si>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</si>
  <si>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</si>
  <si>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</si>
  <si>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Սպասարկման և կոմունալ համավճարներից</t>
  </si>
  <si>
    <t>Ֆինանսական օգնությունից (օգնիր մանկապարտեզիդ)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</si>
  <si>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</si>
  <si>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</si>
  <si>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</si>
  <si>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</si>
  <si>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</si>
  <si>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</si>
  <si>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</si>
  <si>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</si>
  <si>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</si>
  <si>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</si>
  <si>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</si>
  <si>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</si>
  <si>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</si>
  <si>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</si>
  <si>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</si>
  <si>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</si>
  <si>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</si>
  <si>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Բուժ.ծառայության գծով</t>
  </si>
  <si>
    <t>Ջեռուցման համակարգի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</si>
  <si>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</si>
  <si>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</si>
  <si>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</si>
  <si>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</si>
  <si>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</si>
  <si>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</si>
  <si>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</si>
  <si>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</si>
  <si>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</si>
  <si>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</si>
  <si>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</si>
  <si>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</si>
  <si>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</si>
  <si>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</si>
  <si>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</si>
  <si>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</si>
  <si>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</si>
  <si>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</si>
  <si>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</si>
  <si>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</si>
  <si>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</si>
  <si>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</si>
  <si>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</si>
  <si>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համակարգչային սարքավորումներ / տեխնիկա</t>
  </si>
  <si>
    <t>մեքենաներ և սարքավորումներ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</si>
  <si>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</si>
  <si>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</si>
  <si>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</si>
  <si>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</si>
  <si>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</si>
  <si>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</si>
  <si>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Մանկապարտեզ</t>
  </si>
  <si>
    <t>Լվացքի մեքենա VESTEL</t>
  </si>
  <si>
    <t>Սալօջախ</t>
  </si>
  <si>
    <t>Սեղան</t>
  </si>
  <si>
    <t>Աթոռ մանկական</t>
  </si>
  <si>
    <t>Մահճակալ մանկական</t>
  </si>
  <si>
    <t>Զգեստապահարան</t>
  </si>
  <si>
    <t>Մանկական սեղան /3-6 տարեկան/</t>
  </si>
  <si>
    <t>Կաթսա</t>
  </si>
  <si>
    <t>Լվացարան</t>
  </si>
  <si>
    <t>Շենք, շինություն</t>
  </si>
  <si>
    <t>Հողամաս</t>
  </si>
  <si>
    <t>անշարժ գույքի (հողամասեր, շենք, շինություններ, կառուցվածքներ) վերաբերյալ</t>
  </si>
  <si>
    <t xml:space="preserve"> սեփականության իրավունքով պատկանող մեքենա-սարքավորումները և գործիքները</t>
  </si>
  <si>
    <t xml:space="preserve"> սեփականության իրավունքով պատկանող գրասենյակային և տնտեսական գույքի, գործիքների վերաբերյալ </t>
  </si>
  <si>
    <t xml:space="preserve">սեփականության իրավունքով պատկանող տրանսպորտային միջոցների վերաբերյալ   </t>
  </si>
  <si>
    <t>սեփականության իրավունքով պատկանող ակտիվներին վերաբերող շնորհների վերաբերյալ</t>
  </si>
  <si>
    <t xml:space="preserve"> սեփականության իրավունքով պատկանող այլ հիմնական միջոցների վերաբերյալ</t>
  </si>
  <si>
    <t>հաշվեկշռում հաշվառվող պաշարների՝ նյութերի (սնունդ) և արագամաշ առարկաների վերաբերյալ</t>
  </si>
  <si>
    <t>արտահաշվեկշռում հաշվառվող արագամաշ առարկաների վերաբերյալ</t>
  </si>
  <si>
    <t>եկամուտներին վերաբերող շնորհները</t>
  </si>
  <si>
    <t>21042016-01-0026</t>
  </si>
  <si>
    <t>Տաղավար</t>
  </si>
  <si>
    <t>Մոնիտոր PHILIPS LED 193W</t>
  </si>
  <si>
    <t>Համակարգիչ intel core i3-4130 2x3,4 ghz</t>
  </si>
  <si>
    <t>Սկաներ Canon lide 120</t>
  </si>
  <si>
    <t>Սառնարան LG GR-B45RQHL</t>
  </si>
  <si>
    <t>Սառնարան DAEWOO</t>
  </si>
  <si>
    <t>Օդորակիչ HISENCE</t>
  </si>
  <si>
    <t>Բարձրախոս KIENUO</t>
  </si>
  <si>
    <t>Երաժշտական կենտրոն SONY MHS-ECL60</t>
  </si>
  <si>
    <t>Պոմպ ջրի</t>
  </si>
  <si>
    <t>Բազմաֆունկցիոնալ սարք  G3Q57A  HP Laserjet Pro MFP M130A</t>
  </si>
  <si>
    <t>Պահարան մետաղական</t>
  </si>
  <si>
    <t>Բազմոց կաշվե</t>
  </si>
  <si>
    <t>Բազկաթոռ կաշվե</t>
  </si>
  <si>
    <t>սննդի մշակման</t>
  </si>
  <si>
    <t>խոհանոցի</t>
  </si>
  <si>
    <t>բժշկական</t>
  </si>
  <si>
    <t>ալյումինե</t>
  </si>
  <si>
    <t>Պահարան</t>
  </si>
  <si>
    <t>հացի</t>
  </si>
  <si>
    <t>Աթոռ դաշնամուրի</t>
  </si>
  <si>
    <t>Նստարան մարզական</t>
  </si>
  <si>
    <t>Թախտ բժշկական</t>
  </si>
  <si>
    <t>Սեղան աշակերտական</t>
  </si>
  <si>
    <t>կլոր</t>
  </si>
  <si>
    <t>մանկական</t>
  </si>
  <si>
    <t>երկհարկանի</t>
  </si>
  <si>
    <t>եռահարկ</t>
  </si>
  <si>
    <t>Հանդերձապահարան</t>
  </si>
  <si>
    <t>Գրապահարան</t>
  </si>
  <si>
    <t>հատ</t>
  </si>
  <si>
    <t xml:space="preserve">Երկհարկանի մահճակալ </t>
  </si>
  <si>
    <t>Հակահրդեհային վահանակ</t>
  </si>
  <si>
    <t>Ադիալ</t>
  </si>
  <si>
    <t>Գդալ ճաշի</t>
  </si>
  <si>
    <t>Գդալ թեյի</t>
  </si>
  <si>
    <t>Հատակի փայտ</t>
  </si>
  <si>
    <t>Սրբիչ երեսի</t>
  </si>
  <si>
    <t>Գավաթ</t>
  </si>
  <si>
    <t>Գդալ</t>
  </si>
  <si>
    <t>Դաստիարակի օգ.համաղգեստ</t>
  </si>
  <si>
    <t>Գոգնոց</t>
  </si>
  <si>
    <t>Խալաթ</t>
  </si>
  <si>
    <t>Ափսե զակուսկու</t>
  </si>
  <si>
    <t>Ափսե ճաշի</t>
  </si>
  <si>
    <t>Գոգնոց-գլխարկ</t>
  </si>
  <si>
    <t>Դաշնամուր</t>
  </si>
  <si>
    <t>Կարի մեքենա</t>
  </si>
  <si>
    <t>Խոտհնձիչ մեքեմա</t>
  </si>
  <si>
    <t>Ջրատաքացուցիչ</t>
  </si>
  <si>
    <t>Սպորտային կոմպլեկտ</t>
  </si>
  <si>
    <t>Փայտյա ստենդ</t>
  </si>
  <si>
    <t>Շվեդական պատ</t>
  </si>
  <si>
    <t>Կշեռք  բժշկական</t>
  </si>
  <si>
    <t>Բիքս միջակ</t>
  </si>
  <si>
    <t>Ամանեղենի չորացուցիչ</t>
  </si>
  <si>
    <t>Գեղարվեստ.նկար</t>
  </si>
  <si>
    <t>Պլոմբիր</t>
  </si>
  <si>
    <t>Սպորտմատ</t>
  </si>
  <si>
    <t>Հասակաչափ</t>
  </si>
  <si>
    <t>Մթերքի սավոկ</t>
  </si>
  <si>
    <t>Դաշնամուրի աթոռ</t>
  </si>
  <si>
    <t>Զգեստ</t>
  </si>
  <si>
    <t>Վահանակ</t>
  </si>
  <si>
    <t xml:space="preserve">Կրակմարիչ OP </t>
  </si>
  <si>
    <t xml:space="preserve">Կրակմարիչ OY </t>
  </si>
  <si>
    <t>Աղբաման ոտնակով</t>
  </si>
  <si>
    <t>Աղբ թափելու սալյակ</t>
  </si>
  <si>
    <t>Թաս</t>
  </si>
  <si>
    <t>Հատակի փռվածք</t>
  </si>
  <si>
    <t>Խաղալիքի արկղ</t>
  </si>
  <si>
    <t>Սառնարան</t>
  </si>
  <si>
    <t>Մանկական աթոռ /3-6 տարեկան/</t>
  </si>
  <si>
    <t>01.01.18-30.09.18թ</t>
  </si>
  <si>
    <t>չփոխհատուցվող հարկերի գծով /դահկ/</t>
  </si>
  <si>
    <t>Չփոխհատուցվող հարկերի գծով /դահկ/</t>
  </si>
  <si>
    <t>Սպասարկման և կոմունալ համավճարներից/ջրի սուբ/</t>
  </si>
  <si>
    <t>«Երևանի հ. 39 մանկապարտեզ» ՀՈԱԿ-ի</t>
  </si>
  <si>
    <t>«Երևանի հ. 39  մանկապարտեզ» ՀՈԱԿ-ի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</si>
</sst>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4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sz val="14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color theme="1" tint="0.14999847407452621"/>
      <name val="Sylfaen"/>
      <family val="1"/>
      <charset val="204"/>
    </font>
    <font>
      <sz val="10"/>
      <color theme="1" tint="0.14999847407452621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</borders>
  <cellStyleXfs count="57">
    <xf numFmtId="0" fontId="0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10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1" fillId="7" borderId="8" applyNumberFormat="0" applyAlignment="0" applyProtection="0"/>
    <xf numFmtId="0" fontId="12" fillId="20" borderId="9" applyNumberFormat="0" applyAlignment="0" applyProtection="0"/>
    <xf numFmtId="0" fontId="13" fillId="20" borderId="8" applyNumberFormat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3" applyNumberFormat="0" applyFill="0" applyAlignment="0" applyProtection="0"/>
    <xf numFmtId="0" fontId="18" fillId="21" borderId="14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15" applyNumberFormat="0" applyFont="0" applyAlignment="0" applyProtection="0"/>
    <xf numFmtId="0" fontId="23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39" fillId="0" borderId="0"/>
    <xf numFmtId="0" fontId="6" fillId="0" borderId="0"/>
    <xf numFmtId="0" fontId="6" fillId="0" borderId="0"/>
    <xf numFmtId="0" fontId="1" fillId="0" borderId="0"/>
    <xf numFmtId="0" fontId="43" fillId="0" borderId="0"/>
    <xf numFmtId="0" fontId="6" fillId="0" borderId="0"/>
    <xf numFmtId="0" fontId="44" fillId="0" borderId="0"/>
    <xf numFmtId="0" fontId="6" fillId="0" borderId="0"/>
  </cellStyleXfs>
  <cellXfs count="195">
    <xf numFmtId="0" fontId="0" fillId="0" borderId="0" xfId="0"/>
    <xf numFmtId="0" fontId="26" fillId="0" borderId="0" xfId="1" applyFont="1" applyAlignment="1">
      <alignment vertical="center"/>
    </xf>
    <xf numFmtId="0" fontId="27" fillId="0" borderId="0" xfId="1" applyFont="1" applyAlignment="1">
      <alignment horizontal="center" vertical="center" wrapText="1"/>
    </xf>
    <xf numFmtId="0" fontId="27" fillId="0" borderId="0" xfId="1" applyFont="1" applyAlignment="1">
      <alignment vertical="center" wrapText="1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26" fillId="0" borderId="2" xfId="1" applyFont="1" applyBorder="1" applyAlignment="1">
      <alignment horizontal="center" vertical="center" wrapText="1"/>
    </xf>
    <xf numFmtId="0" fontId="26" fillId="0" borderId="2" xfId="1" applyFont="1" applyBorder="1" applyAlignment="1">
      <alignment horizontal="left" vertical="center" wrapText="1"/>
    </xf>
    <xf numFmtId="0" fontId="26" fillId="0" borderId="2" xfId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5" fillId="0" borderId="0" xfId="1" applyFont="1" applyBorder="1" applyAlignment="1">
      <alignment horizontal="center" vertical="center"/>
    </xf>
    <xf numFmtId="0" fontId="27" fillId="0" borderId="0" xfId="1" applyFont="1" applyAlignment="1">
      <alignment horizontal="center" vertical="center"/>
    </xf>
    <xf numFmtId="0" fontId="27" fillId="0" borderId="0" xfId="1" applyFont="1" applyAlignment="1">
      <alignment vertical="center"/>
    </xf>
    <xf numFmtId="0" fontId="26" fillId="0" borderId="0" xfId="1" applyFont="1" applyBorder="1" applyAlignment="1">
      <alignment vertical="center"/>
    </xf>
    <xf numFmtId="0" fontId="26" fillId="0" borderId="0" xfId="1" applyFont="1" applyAlignment="1">
      <alignment vertical="center" wrapText="1"/>
    </xf>
    <xf numFmtId="0" fontId="27" fillId="0" borderId="0" xfId="1" applyFont="1" applyAlignment="1">
      <alignment horizontal="right" vertical="center"/>
    </xf>
    <xf numFmtId="0" fontId="26" fillId="0" borderId="0" xfId="1" applyFont="1" applyAlignment="1">
      <alignment horizontal="center" vertical="center"/>
    </xf>
    <xf numFmtId="0" fontId="26" fillId="0" borderId="0" xfId="1" applyFont="1" applyAlignment="1">
      <alignment horizontal="right" vertical="center"/>
    </xf>
    <xf numFmtId="0" fontId="26" fillId="0" borderId="0" xfId="1" applyFont="1" applyAlignment="1">
      <alignment horizontal="left" vertical="center"/>
    </xf>
    <xf numFmtId="0" fontId="26" fillId="0" borderId="0" xfId="1" applyFont="1" applyBorder="1" applyAlignment="1">
      <alignment horizontal="left" vertical="center"/>
    </xf>
    <xf numFmtId="0" fontId="26" fillId="0" borderId="0" xfId="1" applyFont="1" applyBorder="1" applyAlignment="1">
      <alignment horizontal="center" vertical="center"/>
    </xf>
    <xf numFmtId="0" fontId="26" fillId="0" borderId="2" xfId="1" applyFont="1" applyBorder="1" applyAlignment="1">
      <alignment horizontal="center" vertical="center"/>
    </xf>
    <xf numFmtId="0" fontId="28" fillId="0" borderId="0" xfId="1" applyFont="1" applyAlignment="1">
      <alignment vertical="center"/>
    </xf>
    <xf numFmtId="0" fontId="27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28" fillId="0" borderId="2" xfId="1" applyFont="1" applyBorder="1" applyAlignment="1">
      <alignment horizontal="center" vertical="center"/>
    </xf>
    <xf numFmtId="0" fontId="28" fillId="0" borderId="2" xfId="1" applyFont="1" applyBorder="1" applyAlignment="1">
      <alignment horizontal="left" vertical="center"/>
    </xf>
    <xf numFmtId="0" fontId="29" fillId="0" borderId="0" xfId="1" applyFont="1" applyAlignment="1">
      <alignment vertical="center"/>
    </xf>
    <xf numFmtId="0" fontId="27" fillId="0" borderId="6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1" fontId="26" fillId="0" borderId="2" xfId="1" applyNumberFormat="1" applyFont="1" applyBorder="1" applyAlignment="1">
      <alignment horizontal="center" vertical="center"/>
    </xf>
    <xf numFmtId="0" fontId="27" fillId="0" borderId="0" xfId="1" applyFont="1" applyAlignment="1">
      <alignment horizontal="center" vertical="center"/>
    </xf>
    <xf numFmtId="1" fontId="26" fillId="0" borderId="2" xfId="1" applyNumberFormat="1" applyFont="1" applyBorder="1" applyAlignment="1">
      <alignment horizontal="center" vertical="center" wrapText="1"/>
    </xf>
    <xf numFmtId="1" fontId="26" fillId="0" borderId="2" xfId="1" applyNumberFormat="1" applyFont="1" applyBorder="1" applyAlignment="1">
      <alignment vertical="center"/>
    </xf>
    <xf numFmtId="1" fontId="28" fillId="0" borderId="2" xfId="1" applyNumberFormat="1" applyFont="1" applyBorder="1" applyAlignment="1">
      <alignment horizontal="center" vertical="center"/>
    </xf>
    <xf numFmtId="0" fontId="27" fillId="0" borderId="6" xfId="1" applyFont="1" applyBorder="1" applyAlignment="1">
      <alignment horizontal="center" vertical="center" wrapText="1"/>
    </xf>
    <xf numFmtId="0" fontId="27" fillId="0" borderId="0" xfId="1" applyFont="1" applyBorder="1" applyAlignment="1">
      <alignment horizontal="center" vertical="center"/>
    </xf>
    <xf numFmtId="1" fontId="27" fillId="0" borderId="2" xfId="1" applyNumberFormat="1" applyFont="1" applyBorder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/>
    </xf>
    <xf numFmtId="0" fontId="33" fillId="0" borderId="2" xfId="1" applyFont="1" applyBorder="1" applyAlignment="1" applyProtection="1">
      <alignment horizontal="left" vertical="center" wrapText="1"/>
    </xf>
    <xf numFmtId="0" fontId="5" fillId="0" borderId="2" xfId="1" applyFont="1" applyBorder="1" applyAlignment="1" applyProtection="1">
      <alignment horizontal="left" vertical="center"/>
    </xf>
    <xf numFmtId="165" fontId="31" fillId="0" borderId="2" xfId="44" applyNumberFormat="1" applyFont="1" applyBorder="1" applyAlignment="1" applyProtection="1">
      <alignment horizontal="left" vertical="center" wrapText="1"/>
    </xf>
    <xf numFmtId="165" fontId="5" fillId="0" borderId="2" xfId="44" applyNumberFormat="1" applyFont="1" applyBorder="1" applyAlignment="1" applyProtection="1">
      <alignment horizontal="left" vertical="center" wrapText="1"/>
    </xf>
    <xf numFmtId="0" fontId="5" fillId="0" borderId="2" xfId="1" applyFont="1" applyBorder="1" applyAlignment="1" applyProtection="1">
      <alignment vertical="center"/>
    </xf>
    <xf numFmtId="164" fontId="5" fillId="0" borderId="2" xfId="1" applyNumberFormat="1" applyFont="1" applyBorder="1" applyAlignment="1" applyProtection="1">
      <alignment horizontal="center" vertical="center" wrapText="1"/>
    </xf>
    <xf numFmtId="0" fontId="31" fillId="0" borderId="2" xfId="1" applyFont="1" applyBorder="1" applyAlignment="1" applyProtection="1">
      <alignment vertical="center"/>
    </xf>
    <xf numFmtId="164" fontId="5" fillId="0" borderId="2" xfId="1" applyNumberFormat="1" applyFont="1" applyBorder="1" applyAlignment="1" applyProtection="1">
      <alignment horizontal="center" vertical="center"/>
    </xf>
    <xf numFmtId="2" fontId="5" fillId="0" borderId="2" xfId="1" applyNumberFormat="1" applyFont="1" applyBorder="1" applyAlignment="1">
      <alignment horizontal="center" vertical="center" wrapText="1"/>
    </xf>
    <xf numFmtId="2" fontId="26" fillId="0" borderId="2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left" vertical="center" wrapText="1"/>
    </xf>
    <xf numFmtId="2" fontId="5" fillId="0" borderId="2" xfId="1" applyNumberFormat="1" applyFont="1" applyBorder="1" applyAlignment="1">
      <alignment horizontal="center" vertical="center"/>
    </xf>
    <xf numFmtId="0" fontId="42" fillId="0" borderId="2" xfId="46" applyFont="1" applyBorder="1" applyAlignment="1">
      <alignment horizontal="center" vertical="center" wrapText="1"/>
    </xf>
    <xf numFmtId="2" fontId="27" fillId="0" borderId="2" xfId="1" applyNumberFormat="1" applyFont="1" applyBorder="1" applyAlignment="1">
      <alignment horizontal="center" vertical="center" wrapText="1"/>
    </xf>
    <xf numFmtId="2" fontId="26" fillId="0" borderId="2" xfId="1" applyNumberFormat="1" applyFont="1" applyBorder="1" applyAlignment="1">
      <alignment horizontal="center" vertical="center" wrapText="1"/>
    </xf>
    <xf numFmtId="0" fontId="26" fillId="0" borderId="0" xfId="1" applyFont="1" applyBorder="1" applyAlignment="1">
      <alignment horizontal="center" vertical="center"/>
    </xf>
    <xf numFmtId="0" fontId="27" fillId="0" borderId="0" xfId="1" applyFont="1" applyAlignment="1">
      <alignment horizontal="center" vertical="center"/>
    </xf>
    <xf numFmtId="0" fontId="27" fillId="0" borderId="6" xfId="1" applyFont="1" applyBorder="1" applyAlignment="1">
      <alignment horizontal="center" vertical="center" wrapText="1"/>
    </xf>
    <xf numFmtId="0" fontId="27" fillId="0" borderId="0" xfId="1" applyFont="1" applyAlignment="1">
      <alignment horizontal="center" vertical="center" wrapText="1"/>
    </xf>
    <xf numFmtId="0" fontId="27" fillId="0" borderId="0" xfId="1" applyFont="1" applyBorder="1" applyAlignment="1">
      <alignment horizontal="center" vertical="center"/>
    </xf>
    <xf numFmtId="2" fontId="4" fillId="0" borderId="2" xfId="49" applyNumberFormat="1" applyFont="1" applyBorder="1" applyAlignment="1">
      <alignment horizontal="center" vertical="center"/>
    </xf>
    <xf numFmtId="2" fontId="2" fillId="0" borderId="2" xfId="49" applyNumberFormat="1" applyFont="1" applyBorder="1" applyAlignment="1">
      <alignment horizontal="center" vertical="center"/>
    </xf>
    <xf numFmtId="0" fontId="2" fillId="24" borderId="2" xfId="49" applyFont="1" applyFill="1" applyBorder="1" applyAlignment="1">
      <alignment horizontal="center" vertical="center" wrapText="1"/>
    </xf>
    <xf numFmtId="3" fontId="2" fillId="24" borderId="2" xfId="49" applyNumberFormat="1" applyFont="1" applyFill="1" applyBorder="1" applyAlignment="1">
      <alignment horizontal="center" vertical="center" wrapText="1"/>
    </xf>
    <xf numFmtId="3" fontId="2" fillId="24" borderId="2" xfId="49" applyNumberFormat="1" applyFont="1" applyFill="1" applyBorder="1" applyAlignment="1">
      <alignment horizontal="left" vertical="center" wrapText="1"/>
    </xf>
    <xf numFmtId="0" fontId="27" fillId="0" borderId="0" xfId="1" applyFont="1" applyAlignment="1">
      <alignment horizontal="center" vertical="center" wrapText="1"/>
    </xf>
    <xf numFmtId="0" fontId="40" fillId="24" borderId="2" xfId="49" applyFont="1" applyFill="1" applyBorder="1" applyAlignment="1">
      <alignment horizontal="center" vertical="center" wrapText="1"/>
    </xf>
    <xf numFmtId="3" fontId="40" fillId="0" borderId="2" xfId="49" applyNumberFormat="1" applyFont="1" applyBorder="1" applyAlignment="1">
      <alignment horizontal="center" vertical="center"/>
    </xf>
    <xf numFmtId="4" fontId="40" fillId="0" borderId="2" xfId="49" applyNumberFormat="1" applyFont="1" applyBorder="1" applyAlignment="1">
      <alignment horizontal="center" vertical="center"/>
    </xf>
    <xf numFmtId="0" fontId="41" fillId="0" borderId="2" xfId="54" applyFont="1" applyFill="1" applyBorder="1" applyAlignment="1">
      <alignment horizontal="center" vertical="center" wrapText="1"/>
    </xf>
    <xf numFmtId="2" fontId="5" fillId="0" borderId="0" xfId="1" applyNumberFormat="1" applyFont="1" applyAlignment="1">
      <alignment vertical="center"/>
    </xf>
    <xf numFmtId="4" fontId="5" fillId="0" borderId="0" xfId="1" applyNumberFormat="1" applyFont="1" applyAlignment="1">
      <alignment vertical="center"/>
    </xf>
    <xf numFmtId="0" fontId="5" fillId="0" borderId="2" xfId="1" applyFont="1" applyFill="1" applyBorder="1" applyAlignment="1">
      <alignment horizontal="left" vertical="center" wrapText="1"/>
    </xf>
    <xf numFmtId="0" fontId="5" fillId="24" borderId="2" xfId="1" applyFont="1" applyFill="1" applyBorder="1" applyAlignment="1">
      <alignment horizontal="left" vertical="center" wrapText="1"/>
    </xf>
    <xf numFmtId="1" fontId="42" fillId="0" borderId="2" xfId="54" applyNumberFormat="1" applyFont="1" applyBorder="1" applyAlignment="1">
      <alignment horizontal="center" vertical="center" wrapText="1"/>
    </xf>
    <xf numFmtId="2" fontId="42" fillId="0" borderId="2" xfId="54" applyNumberFormat="1" applyFont="1" applyBorder="1" applyAlignment="1">
      <alignment horizontal="center" vertical="center" wrapText="1"/>
    </xf>
    <xf numFmtId="2" fontId="42" fillId="0" borderId="2" xfId="54" applyNumberFormat="1" applyFont="1" applyBorder="1" applyAlignment="1">
      <alignment horizontal="center" vertical="center"/>
    </xf>
    <xf numFmtId="2" fontId="42" fillId="0" borderId="2" xfId="55" applyNumberFormat="1" applyFont="1" applyBorder="1" applyAlignment="1">
      <alignment horizontal="center" vertical="center" wrapText="1"/>
    </xf>
    <xf numFmtId="2" fontId="42" fillId="0" borderId="2" xfId="55" applyNumberFormat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0" fontId="4" fillId="25" borderId="2" xfId="0" applyFont="1" applyFill="1" applyBorder="1" applyAlignment="1">
      <alignment horizontal="center" vertical="center" wrapText="1"/>
    </xf>
    <xf numFmtId="2" fontId="4" fillId="0" borderId="2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2" fontId="2" fillId="0" borderId="2" xfId="1" applyNumberFormat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4" fontId="4" fillId="0" borderId="0" xfId="1" applyNumberFormat="1" applyFont="1" applyAlignment="1">
      <alignment horizontal="center" vertical="center"/>
    </xf>
    <xf numFmtId="4" fontId="2" fillId="0" borderId="0" xfId="1" applyNumberFormat="1" applyFont="1" applyAlignment="1">
      <alignment horizontal="center" vertical="center"/>
    </xf>
    <xf numFmtId="2" fontId="2" fillId="0" borderId="0" xfId="1" applyNumberFormat="1" applyFont="1" applyAlignment="1">
      <alignment horizontal="center" vertical="center"/>
    </xf>
    <xf numFmtId="2" fontId="2" fillId="0" borderId="2" xfId="1" applyNumberFormat="1" applyFont="1" applyBorder="1" applyAlignment="1">
      <alignment horizontal="center" vertical="center"/>
    </xf>
    <xf numFmtId="0" fontId="2" fillId="24" borderId="2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vertical="center"/>
    </xf>
    <xf numFmtId="1" fontId="4" fillId="0" borderId="2" xfId="1" applyNumberFormat="1" applyFont="1" applyBorder="1" applyAlignment="1">
      <alignment horizontal="center" vertical="center"/>
    </xf>
    <xf numFmtId="2" fontId="4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Alignment="1">
      <alignment horizontal="right" vertical="center"/>
    </xf>
    <xf numFmtId="164" fontId="5" fillId="0" borderId="2" xfId="1" applyNumberFormat="1" applyFont="1" applyBorder="1" applyAlignment="1">
      <alignment horizontal="center" vertical="center" wrapText="1"/>
    </xf>
    <xf numFmtId="0" fontId="5" fillId="0" borderId="0" xfId="1" applyFont="1" applyAlignment="1" applyProtection="1">
      <alignment vertical="center"/>
    </xf>
    <xf numFmtId="0" fontId="28" fillId="0" borderId="0" xfId="1" applyFont="1" applyAlignment="1" applyProtection="1">
      <alignment vertical="center"/>
    </xf>
    <xf numFmtId="0" fontId="5" fillId="0" borderId="17" xfId="1" applyFont="1" applyBorder="1" applyAlignment="1" applyProtection="1">
      <alignment vertical="center" wrapText="1"/>
    </xf>
    <xf numFmtId="0" fontId="5" fillId="0" borderId="0" xfId="1" applyFont="1" applyBorder="1" applyAlignment="1" applyProtection="1">
      <alignment vertical="center" wrapText="1"/>
    </xf>
    <xf numFmtId="0" fontId="5" fillId="0" borderId="0" xfId="1" applyFont="1" applyBorder="1" applyAlignment="1" applyProtection="1">
      <alignment vertical="center"/>
    </xf>
    <xf numFmtId="164" fontId="37" fillId="0" borderId="17" xfId="0" applyNumberFormat="1" applyFont="1" applyBorder="1" applyAlignment="1" applyProtection="1">
      <alignment vertical="center"/>
    </xf>
    <xf numFmtId="164" fontId="37" fillId="0" borderId="0" xfId="0" applyNumberFormat="1" applyFont="1" applyBorder="1" applyAlignment="1" applyProtection="1">
      <alignment vertical="center"/>
    </xf>
    <xf numFmtId="164" fontId="37" fillId="0" borderId="0" xfId="0" applyNumberFormat="1" applyFont="1" applyAlignment="1" applyProtection="1">
      <alignment vertical="center"/>
    </xf>
    <xf numFmtId="0" fontId="37" fillId="0" borderId="0" xfId="0" applyFont="1" applyAlignment="1" applyProtection="1">
      <alignment vertical="center"/>
    </xf>
    <xf numFmtId="0" fontId="5" fillId="0" borderId="0" xfId="1" applyFont="1" applyAlignment="1" applyProtection="1">
      <alignment horizontal="center" vertical="center"/>
    </xf>
    <xf numFmtId="0" fontId="5" fillId="0" borderId="0" xfId="1" applyFont="1" applyAlignment="1" applyProtection="1">
      <alignment horizontal="right" vertical="center"/>
    </xf>
    <xf numFmtId="0" fontId="5" fillId="0" borderId="17" xfId="1" applyFont="1" applyBorder="1" applyAlignment="1" applyProtection="1">
      <alignment vertical="center"/>
    </xf>
    <xf numFmtId="0" fontId="28" fillId="0" borderId="6" xfId="44" applyFont="1" applyBorder="1" applyAlignment="1" applyProtection="1">
      <alignment vertical="center"/>
    </xf>
    <xf numFmtId="0" fontId="28" fillId="0" borderId="6" xfId="1" applyFont="1" applyBorder="1" applyAlignment="1" applyProtection="1">
      <alignment horizontal="center" vertical="center" wrapText="1"/>
    </xf>
    <xf numFmtId="0" fontId="35" fillId="0" borderId="2" xfId="0" applyNumberFormat="1" applyFont="1" applyBorder="1" applyAlignment="1" applyProtection="1">
      <alignment horizontal="center" vertical="center" wrapText="1"/>
    </xf>
    <xf numFmtId="0" fontId="32" fillId="0" borderId="2" xfId="1" applyNumberFormat="1" applyFont="1" applyBorder="1" applyAlignment="1" applyProtection="1">
      <alignment horizontal="center" vertical="center" wrapText="1"/>
    </xf>
    <xf numFmtId="0" fontId="28" fillId="0" borderId="0" xfId="1" applyFont="1" applyBorder="1" applyAlignment="1" applyProtection="1">
      <alignment vertical="center"/>
    </xf>
    <xf numFmtId="0" fontId="27" fillId="0" borderId="2" xfId="1" applyFont="1" applyBorder="1" applyAlignment="1" applyProtection="1">
      <alignment horizontal="center" vertical="center"/>
    </xf>
    <xf numFmtId="0" fontId="27" fillId="0" borderId="2" xfId="1" applyFont="1" applyBorder="1" applyAlignment="1" applyProtection="1">
      <alignment horizontal="center" vertical="center" wrapText="1"/>
    </xf>
    <xf numFmtId="164" fontId="27" fillId="0" borderId="2" xfId="1" applyNumberFormat="1" applyFont="1" applyBorder="1" applyAlignment="1" applyProtection="1">
      <alignment horizontal="center" vertical="center"/>
    </xf>
    <xf numFmtId="164" fontId="27" fillId="0" borderId="2" xfId="0" applyNumberFormat="1" applyFont="1" applyBorder="1" applyAlignment="1" applyProtection="1">
      <alignment horizontal="center" vertical="center"/>
    </xf>
    <xf numFmtId="0" fontId="5" fillId="0" borderId="2" xfId="1" applyFont="1" applyBorder="1" applyAlignment="1" applyProtection="1">
      <alignment horizontal="center" vertical="center"/>
    </xf>
    <xf numFmtId="164" fontId="5" fillId="0" borderId="2" xfId="0" applyNumberFormat="1" applyFont="1" applyBorder="1" applyAlignment="1" applyProtection="1">
      <alignment horizontal="center" vertical="center"/>
    </xf>
    <xf numFmtId="164" fontId="42" fillId="0" borderId="2" xfId="56" applyNumberFormat="1" applyFont="1" applyBorder="1" applyAlignment="1" applyProtection="1">
      <alignment horizontal="center" vertical="center"/>
    </xf>
    <xf numFmtId="164" fontId="42" fillId="0" borderId="0" xfId="56" applyNumberFormat="1" applyFont="1" applyBorder="1" applyAlignment="1" applyProtection="1">
      <alignment horizontal="center" vertical="center"/>
    </xf>
    <xf numFmtId="2" fontId="5" fillId="0" borderId="0" xfId="1" applyNumberFormat="1" applyFont="1" applyBorder="1" applyAlignment="1" applyProtection="1">
      <alignment horizontal="center" vertical="center"/>
    </xf>
    <xf numFmtId="0" fontId="5" fillId="0" borderId="0" xfId="1" applyFont="1" applyBorder="1" applyAlignment="1" applyProtection="1">
      <alignment horizontal="center" vertical="center"/>
    </xf>
    <xf numFmtId="164" fontId="5" fillId="0" borderId="2" xfId="0" applyNumberFormat="1" applyFont="1" applyBorder="1" applyAlignment="1" applyProtection="1">
      <alignment horizontal="center" vertical="center" wrapText="1"/>
    </xf>
    <xf numFmtId="9" fontId="5" fillId="0" borderId="0" xfId="1" applyNumberFormat="1" applyFont="1" applyBorder="1" applyAlignment="1" applyProtection="1">
      <alignment horizontal="center" vertical="center"/>
    </xf>
    <xf numFmtId="164" fontId="5" fillId="0" borderId="0" xfId="44" applyNumberFormat="1" applyFont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 wrapText="1"/>
    </xf>
    <xf numFmtId="164" fontId="42" fillId="0" borderId="2" xfId="0" applyNumberFormat="1" applyFont="1" applyBorder="1" applyAlignment="1" applyProtection="1">
      <alignment horizontal="center" vertical="center"/>
    </xf>
    <xf numFmtId="164" fontId="5" fillId="0" borderId="0" xfId="1" applyNumberFormat="1" applyFont="1" applyAlignment="1" applyProtection="1">
      <alignment vertical="center"/>
    </xf>
    <xf numFmtId="0" fontId="31" fillId="0" borderId="2" xfId="1" applyFont="1" applyBorder="1" applyAlignment="1" applyProtection="1">
      <alignment horizontal="center" vertical="center"/>
    </xf>
    <xf numFmtId="0" fontId="31" fillId="0" borderId="0" xfId="1" applyFont="1" applyBorder="1" applyAlignment="1" applyProtection="1">
      <alignment vertical="center"/>
    </xf>
    <xf numFmtId="0" fontId="31" fillId="0" borderId="0" xfId="1" applyFont="1" applyAlignment="1" applyProtection="1">
      <alignment vertical="center"/>
    </xf>
    <xf numFmtId="164" fontId="45" fillId="0" borderId="2" xfId="0" applyNumberFormat="1" applyFont="1" applyBorder="1" applyAlignment="1" applyProtection="1">
      <alignment horizontal="center" vertical="center"/>
    </xf>
    <xf numFmtId="164" fontId="5" fillId="0" borderId="0" xfId="1" applyNumberFormat="1" applyFont="1" applyAlignment="1" applyProtection="1">
      <alignment horizontal="center" vertical="center"/>
    </xf>
    <xf numFmtId="164" fontId="45" fillId="0" borderId="2" xfId="0" applyNumberFormat="1" applyFont="1" applyBorder="1" applyAlignment="1" applyProtection="1">
      <alignment horizontal="center" vertical="center" wrapText="1"/>
    </xf>
    <xf numFmtId="164" fontId="46" fillId="0" borderId="2" xfId="0" applyNumberFormat="1" applyFont="1" applyBorder="1" applyAlignment="1" applyProtection="1">
      <alignment horizontal="center" vertical="center"/>
    </xf>
    <xf numFmtId="0" fontId="5" fillId="0" borderId="2" xfId="1" applyFont="1" applyBorder="1" applyAlignment="1" applyProtection="1">
      <alignment vertical="center" wrapText="1"/>
    </xf>
    <xf numFmtId="164" fontId="46" fillId="0" borderId="2" xfId="1" applyNumberFormat="1" applyFont="1" applyBorder="1" applyAlignment="1" applyProtection="1">
      <alignment horizontal="center" vertical="center"/>
    </xf>
    <xf numFmtId="0" fontId="27" fillId="0" borderId="2" xfId="1" applyFont="1" applyBorder="1" applyAlignment="1" applyProtection="1">
      <alignment vertical="center"/>
    </xf>
    <xf numFmtId="0" fontId="27" fillId="0" borderId="0" xfId="1" applyFont="1" applyBorder="1" applyAlignment="1" applyProtection="1">
      <alignment horizontal="center" vertical="center"/>
    </xf>
    <xf numFmtId="0" fontId="27" fillId="0" borderId="0" xfId="1" applyFont="1" applyAlignment="1" applyProtection="1">
      <alignment vertical="center"/>
    </xf>
    <xf numFmtId="0" fontId="36" fillId="0" borderId="0" xfId="44" applyFont="1" applyAlignment="1" applyProtection="1">
      <alignment horizontal="center" vertical="center"/>
    </xf>
    <xf numFmtId="0" fontId="30" fillId="0" borderId="0" xfId="1" applyFont="1" applyAlignment="1" applyProtection="1">
      <alignment horizontal="center" vertical="center"/>
    </xf>
    <xf numFmtId="0" fontId="26" fillId="0" borderId="0" xfId="1" applyNumberFormat="1" applyFont="1" applyAlignment="1" applyProtection="1">
      <alignment horizontal="center" vertical="center" wrapText="1"/>
    </xf>
    <xf numFmtId="0" fontId="26" fillId="0" borderId="0" xfId="44" applyFont="1" applyAlignment="1" applyProtection="1">
      <alignment horizontal="center" vertical="center"/>
    </xf>
    <xf numFmtId="0" fontId="26" fillId="0" borderId="1" xfId="1" applyFont="1" applyBorder="1" applyAlignment="1">
      <alignment horizontal="center" vertical="center"/>
    </xf>
    <xf numFmtId="0" fontId="27" fillId="0" borderId="3" xfId="1" applyFont="1" applyBorder="1" applyAlignment="1">
      <alignment horizontal="center" vertical="center"/>
    </xf>
    <xf numFmtId="1" fontId="26" fillId="0" borderId="1" xfId="1" applyNumberFormat="1" applyFont="1" applyBorder="1" applyAlignment="1">
      <alignment horizontal="center" vertical="center"/>
    </xf>
    <xf numFmtId="0" fontId="27" fillId="0" borderId="6" xfId="1" applyFont="1" applyBorder="1" applyAlignment="1">
      <alignment horizontal="center" vertical="center" wrapText="1"/>
    </xf>
    <xf numFmtId="0" fontId="27" fillId="0" borderId="7" xfId="1" applyFont="1" applyBorder="1" applyAlignment="1">
      <alignment horizontal="center" vertical="center" wrapText="1"/>
    </xf>
    <xf numFmtId="0" fontId="26" fillId="0" borderId="0" xfId="1" applyFont="1" applyBorder="1" applyAlignment="1">
      <alignment horizontal="center" vertical="center"/>
    </xf>
    <xf numFmtId="0" fontId="26" fillId="0" borderId="0" xfId="1" applyFont="1" applyAlignment="1">
      <alignment horizontal="center" vertical="center" wrapText="1"/>
    </xf>
    <xf numFmtId="0" fontId="27" fillId="0" borderId="0" xfId="1" applyFont="1" applyAlignment="1">
      <alignment horizontal="center" vertical="center" wrapText="1"/>
    </xf>
    <xf numFmtId="0" fontId="27" fillId="0" borderId="4" xfId="1" applyFont="1" applyBorder="1" applyAlignment="1">
      <alignment horizontal="center" vertical="center" wrapText="1"/>
    </xf>
    <xf numFmtId="0" fontId="27" fillId="0" borderId="5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27" fillId="0" borderId="0" xfId="1" applyFont="1" applyAlignment="1">
      <alignment horizontal="center" vertical="center"/>
    </xf>
    <xf numFmtId="0" fontId="27" fillId="0" borderId="0" xfId="1" applyFont="1" applyBorder="1" applyAlignment="1">
      <alignment horizontal="center" vertical="center"/>
    </xf>
    <xf numFmtId="164" fontId="5" fillId="0" borderId="2" xfId="44" applyNumberFormat="1" applyFont="1" applyBorder="1" applyAlignment="1" applyProtection="1">
      <alignment horizontal="center" vertical="center"/>
    </xf>
    <xf numFmtId="0" fontId="5" fillId="0" borderId="0" xfId="1" applyFont="1" applyAlignment="1" applyProtection="1">
      <alignment vertical="center" wrapText="1"/>
    </xf>
    <xf numFmtId="0" fontId="28" fillId="0" borderId="0" xfId="44" applyFont="1" applyAlignment="1" applyProtection="1">
      <alignment vertical="center"/>
    </xf>
    <xf numFmtId="0" fontId="5" fillId="0" borderId="0" xfId="44" applyFont="1" applyBorder="1" applyAlignment="1" applyProtection="1">
      <alignment horizontal="right" vertical="center"/>
    </xf>
    <xf numFmtId="0" fontId="32" fillId="0" borderId="6" xfId="1" applyNumberFormat="1" applyFont="1" applyBorder="1" applyAlignment="1" applyProtection="1">
      <alignment horizontal="center" vertical="center" wrapText="1"/>
    </xf>
    <xf numFmtId="0" fontId="26" fillId="0" borderId="2" xfId="44" applyNumberFormat="1" applyFont="1" applyBorder="1" applyAlignment="1" applyProtection="1">
      <alignment horizontal="center" vertical="center"/>
    </xf>
    <xf numFmtId="165" fontId="26" fillId="0" borderId="2" xfId="44" applyNumberFormat="1" applyFont="1" applyBorder="1" applyAlignment="1" applyProtection="1">
      <alignment horizontal="left" vertical="center" wrapText="1"/>
    </xf>
    <xf numFmtId="164" fontId="36" fillId="0" borderId="2" xfId="56" applyNumberFormat="1" applyFont="1" applyBorder="1" applyAlignment="1" applyProtection="1">
      <alignment horizontal="center" vertical="center"/>
    </xf>
    <xf numFmtId="164" fontId="26" fillId="0" borderId="2" xfId="44" applyNumberFormat="1" applyFont="1" applyBorder="1" applyAlignment="1" applyProtection="1">
      <alignment horizontal="center" vertical="center"/>
    </xf>
    <xf numFmtId="164" fontId="28" fillId="0" borderId="0" xfId="1" applyNumberFormat="1" applyFont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31" fillId="0" borderId="2" xfId="44" applyNumberFormat="1" applyFont="1" applyBorder="1" applyAlignment="1" applyProtection="1">
      <alignment horizontal="center" vertical="center"/>
    </xf>
    <xf numFmtId="0" fontId="31" fillId="0" borderId="2" xfId="1" applyFont="1" applyBorder="1" applyAlignment="1" applyProtection="1">
      <alignment vertical="center" wrapText="1"/>
    </xf>
    <xf numFmtId="0" fontId="5" fillId="0" borderId="2" xfId="44" applyNumberFormat="1" applyFont="1" applyBorder="1" applyAlignment="1" applyProtection="1">
      <alignment horizontal="center" vertical="center"/>
    </xf>
    <xf numFmtId="164" fontId="31" fillId="0" borderId="2" xfId="44" applyNumberFormat="1" applyFont="1" applyBorder="1" applyAlignment="1" applyProtection="1">
      <alignment horizontal="center" vertical="center"/>
    </xf>
  </cellXfs>
  <cellStyles count="57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7" xfId="51"/>
    <cellStyle name="Normal 2" xfId="1"/>
    <cellStyle name="Normal 2 2" xfId="45"/>
    <cellStyle name="Normal 3" xfId="46"/>
    <cellStyle name="Normal 4" xfId="53"/>
    <cellStyle name="Normal_Sheet1" xfId="44"/>
    <cellStyle name="Normal_Sheet1 2" xfId="56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103" xfId="54"/>
    <cellStyle name="Обычный 2" xfId="47"/>
    <cellStyle name="Обычный 3" xfId="50"/>
    <cellStyle name="Обычный 6" xfId="49"/>
    <cellStyle name="Обычный 6 2" xfId="55"/>
    <cellStyle name="Обычный 7" xfId="52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view="pageBreakPreview" zoomScaleSheetLayoutView="100" workbookViewId="0">
      <selection activeCell="F6" sqref="F6"/>
    </sheetView>
  </sheetViews>
  <sheetFormatPr defaultColWidth="9.140625" defaultRowHeight="13.5"/>
  <cols>
    <col min="1" max="1" width="4.85546875" style="123" customWidth="1"/>
    <col min="2" max="2" width="49" style="114" customWidth="1"/>
    <col min="3" max="4" width="17.85546875" style="114" customWidth="1"/>
    <col min="5" max="5" width="14.140625" style="114" customWidth="1"/>
    <col min="6" max="6" width="13.140625" style="114" customWidth="1"/>
    <col min="7" max="7" width="9.140625" style="114" customWidth="1"/>
    <col min="8" max="16384" width="9.140625" style="114"/>
  </cols>
  <sheetData>
    <row r="1" spans="1:13" ht="16.5" customHeight="1">
      <c r="A1" s="160" t="s">
        <v>42</v>
      </c>
      <c r="B1" s="160"/>
      <c r="C1" s="160"/>
      <c r="D1" s="160"/>
      <c r="E1" s="160"/>
    </row>
    <row r="2" spans="1:13" s="115" customFormat="1" ht="20.25" customHeight="1">
      <c r="A2" s="162" t="s">
        <v>202</v>
      </c>
      <c r="B2" s="162"/>
      <c r="C2" s="162"/>
      <c r="D2" s="162"/>
      <c r="E2" s="162"/>
    </row>
    <row r="3" spans="1:13" ht="45" customHeight="1">
      <c r="A3" s="161" t="s">
        <v>98</v>
      </c>
      <c r="B3" s="161"/>
      <c r="C3" s="161"/>
      <c r="D3" s="161"/>
      <c r="E3" s="161"/>
      <c r="F3" s="116"/>
      <c r="G3" s="117"/>
      <c r="H3" s="117"/>
      <c r="I3" s="118"/>
      <c r="J3" s="118"/>
    </row>
    <row r="4" spans="1:13" s="122" customFormat="1" ht="22.5" customHeight="1">
      <c r="A4" s="159" t="s">
        <v>197</v>
      </c>
      <c r="B4" s="159"/>
      <c r="C4" s="159"/>
      <c r="D4" s="159"/>
      <c r="E4" s="159"/>
      <c r="F4" s="119"/>
      <c r="G4" s="120"/>
      <c r="H4" s="120"/>
      <c r="I4" s="120"/>
      <c r="J4" s="120"/>
      <c r="K4" s="121"/>
      <c r="L4" s="121"/>
      <c r="M4" s="121"/>
    </row>
    <row r="5" spans="1:13">
      <c r="E5" s="124" t="s">
        <v>43</v>
      </c>
      <c r="F5" s="125"/>
      <c r="G5" s="118"/>
      <c r="H5" s="118"/>
      <c r="I5" s="118"/>
      <c r="J5" s="118"/>
    </row>
    <row r="6" spans="1:13" s="115" customFormat="1" ht="63.75" customHeight="1">
      <c r="A6" s="126" t="s">
        <v>6</v>
      </c>
      <c r="B6" s="127" t="s">
        <v>44</v>
      </c>
      <c r="C6" s="128" t="s">
        <v>100</v>
      </c>
      <c r="D6" s="128" t="s">
        <v>99</v>
      </c>
      <c r="E6" s="129" t="s">
        <v>45</v>
      </c>
      <c r="F6" s="130"/>
      <c r="G6" s="130"/>
      <c r="H6" s="130"/>
      <c r="I6" s="130"/>
      <c r="J6" s="130"/>
    </row>
    <row r="7" spans="1:13" ht="31.5" customHeight="1">
      <c r="A7" s="131" t="s">
        <v>46</v>
      </c>
      <c r="B7" s="132" t="s">
        <v>47</v>
      </c>
      <c r="C7" s="133">
        <f>SUM(C8:C11,C12:C12)</f>
        <v>42166.700000000004</v>
      </c>
      <c r="D7" s="134">
        <f>SUM(D8:D11,D12:D12)</f>
        <v>36016.399999999994</v>
      </c>
      <c r="E7" s="133">
        <f t="shared" ref="E7:E38" si="0">D7-C7</f>
        <v>-6150.3000000000102</v>
      </c>
      <c r="F7" s="118"/>
      <c r="G7" s="118"/>
      <c r="H7" s="118"/>
      <c r="I7" s="118"/>
      <c r="J7" s="118"/>
    </row>
    <row r="8" spans="1:13" ht="18.75" customHeight="1">
      <c r="A8" s="135">
        <v>1</v>
      </c>
      <c r="B8" s="46" t="s">
        <v>48</v>
      </c>
      <c r="C8" s="136">
        <v>38913</v>
      </c>
      <c r="D8" s="137">
        <v>33190</v>
      </c>
      <c r="E8" s="49">
        <f t="shared" si="0"/>
        <v>-5723</v>
      </c>
      <c r="F8" s="138"/>
      <c r="G8" s="118"/>
      <c r="H8" s="118"/>
      <c r="I8" s="118"/>
      <c r="J8" s="118"/>
    </row>
    <row r="9" spans="1:13" ht="18.75" customHeight="1">
      <c r="A9" s="135">
        <v>2</v>
      </c>
      <c r="B9" s="46" t="s">
        <v>49</v>
      </c>
      <c r="C9" s="180">
        <v>3248.3</v>
      </c>
      <c r="D9" s="137">
        <v>2726.6</v>
      </c>
      <c r="E9" s="49">
        <f t="shared" si="0"/>
        <v>-521.70000000000027</v>
      </c>
      <c r="F9" s="138"/>
      <c r="G9" s="139"/>
      <c r="H9" s="140"/>
      <c r="I9" s="140"/>
      <c r="J9" s="118"/>
    </row>
    <row r="10" spans="1:13" ht="18.75" customHeight="1">
      <c r="A10" s="135">
        <v>3</v>
      </c>
      <c r="B10" s="46" t="s">
        <v>50</v>
      </c>
      <c r="C10" s="141"/>
      <c r="D10" s="137">
        <v>31.2</v>
      </c>
      <c r="E10" s="49">
        <f t="shared" si="0"/>
        <v>31.2</v>
      </c>
      <c r="F10" s="138"/>
      <c r="G10" s="142"/>
      <c r="H10" s="140"/>
      <c r="I10" s="140"/>
      <c r="J10" s="118"/>
    </row>
    <row r="11" spans="1:13" ht="18.75" customHeight="1">
      <c r="A11" s="135">
        <v>4</v>
      </c>
      <c r="B11" s="46" t="s">
        <v>51</v>
      </c>
      <c r="C11" s="141"/>
      <c r="D11" s="137">
        <v>64</v>
      </c>
      <c r="E11" s="49">
        <f t="shared" si="0"/>
        <v>64</v>
      </c>
      <c r="F11" s="138"/>
      <c r="G11" s="139"/>
      <c r="H11" s="142"/>
      <c r="I11" s="139"/>
      <c r="J11" s="139"/>
    </row>
    <row r="12" spans="1:13" ht="18.75" customHeight="1">
      <c r="A12" s="135">
        <v>5</v>
      </c>
      <c r="B12" s="46" t="s">
        <v>52</v>
      </c>
      <c r="C12" s="141">
        <v>5.4</v>
      </c>
      <c r="D12" s="137">
        <v>4.5999999999999996</v>
      </c>
      <c r="E12" s="49">
        <f t="shared" si="0"/>
        <v>-0.80000000000000071</v>
      </c>
      <c r="F12" s="143"/>
      <c r="G12" s="118"/>
      <c r="H12" s="118"/>
      <c r="I12" s="118"/>
      <c r="J12" s="118"/>
    </row>
    <row r="13" spans="1:13" ht="29.25" customHeight="1">
      <c r="A13" s="131" t="s">
        <v>53</v>
      </c>
      <c r="B13" s="132" t="s">
        <v>54</v>
      </c>
      <c r="C13" s="144">
        <f>SUM(C14,C16:C22,C26:C34,C35:C37)</f>
        <v>44617.2</v>
      </c>
      <c r="D13" s="134">
        <f>SUM(D14,D16:D22,D26:D34,D35:D37)</f>
        <v>40933.799999999988</v>
      </c>
      <c r="E13" s="133">
        <f t="shared" si="0"/>
        <v>-3683.4000000000087</v>
      </c>
      <c r="F13" s="118"/>
    </row>
    <row r="14" spans="1:13" ht="21" customHeight="1">
      <c r="A14" s="135">
        <v>1</v>
      </c>
      <c r="B14" s="46" t="s">
        <v>55</v>
      </c>
      <c r="C14" s="47">
        <v>27661</v>
      </c>
      <c r="D14" s="145">
        <v>27584.400000000001</v>
      </c>
      <c r="E14" s="49">
        <f t="shared" si="0"/>
        <v>-76.599999999998545</v>
      </c>
      <c r="F14" s="118"/>
      <c r="H14" s="146"/>
    </row>
    <row r="15" spans="1:13" s="149" customFormat="1" ht="21" customHeight="1">
      <c r="A15" s="147">
        <v>1.1000000000000001</v>
      </c>
      <c r="B15" s="48" t="s">
        <v>56</v>
      </c>
      <c r="C15" s="47">
        <v>2328.8000000000002</v>
      </c>
      <c r="D15" s="145">
        <v>2221.1</v>
      </c>
      <c r="E15" s="49">
        <f>D15-C15</f>
        <v>-107.70000000000027</v>
      </c>
      <c r="F15" s="148"/>
      <c r="H15" s="146"/>
    </row>
    <row r="16" spans="1:13" ht="21" customHeight="1">
      <c r="A16" s="135">
        <v>2</v>
      </c>
      <c r="B16" s="46" t="s">
        <v>57</v>
      </c>
      <c r="C16" s="47">
        <v>11522.7</v>
      </c>
      <c r="D16" s="150">
        <v>9892</v>
      </c>
      <c r="E16" s="49">
        <f t="shared" si="0"/>
        <v>-1630.7000000000007</v>
      </c>
      <c r="F16" s="118"/>
      <c r="H16" s="146"/>
      <c r="K16" s="151"/>
      <c r="L16" s="151"/>
    </row>
    <row r="17" spans="1:8" ht="21" customHeight="1">
      <c r="A17" s="135">
        <v>3</v>
      </c>
      <c r="B17" s="46" t="s">
        <v>58</v>
      </c>
      <c r="C17" s="47">
        <v>2240.5</v>
      </c>
      <c r="D17" s="150">
        <v>782.2</v>
      </c>
      <c r="E17" s="49">
        <f t="shared" si="0"/>
        <v>-1458.3</v>
      </c>
      <c r="F17" s="118"/>
      <c r="H17" s="146"/>
    </row>
    <row r="18" spans="1:8" ht="21" customHeight="1">
      <c r="A18" s="135">
        <v>4</v>
      </c>
      <c r="B18" s="46" t="s">
        <v>59</v>
      </c>
      <c r="C18" s="47">
        <v>1252.5</v>
      </c>
      <c r="D18" s="152">
        <v>1128.0999999999999</v>
      </c>
      <c r="E18" s="49">
        <f t="shared" si="0"/>
        <v>-124.40000000000009</v>
      </c>
      <c r="F18" s="118"/>
      <c r="H18" s="146"/>
    </row>
    <row r="19" spans="1:8" ht="21" customHeight="1">
      <c r="A19" s="135">
        <v>5</v>
      </c>
      <c r="B19" s="46" t="s">
        <v>60</v>
      </c>
      <c r="C19" s="47">
        <v>505.1</v>
      </c>
      <c r="D19" s="150">
        <v>490.7</v>
      </c>
      <c r="E19" s="49">
        <f t="shared" si="0"/>
        <v>-14.400000000000034</v>
      </c>
      <c r="F19" s="118"/>
      <c r="H19" s="146"/>
    </row>
    <row r="20" spans="1:8" ht="21" customHeight="1">
      <c r="A20" s="135">
        <v>6</v>
      </c>
      <c r="B20" s="46" t="s">
        <v>61</v>
      </c>
      <c r="C20" s="47">
        <v>63.4</v>
      </c>
      <c r="D20" s="150">
        <v>63.4</v>
      </c>
      <c r="E20" s="49">
        <f t="shared" si="0"/>
        <v>0</v>
      </c>
      <c r="F20" s="118"/>
      <c r="H20" s="146"/>
    </row>
    <row r="21" spans="1:8" ht="21" customHeight="1">
      <c r="A21" s="135">
        <v>7</v>
      </c>
      <c r="B21" s="46" t="s">
        <v>62</v>
      </c>
      <c r="C21" s="47">
        <v>45</v>
      </c>
      <c r="D21" s="150">
        <v>45</v>
      </c>
      <c r="E21" s="49">
        <f t="shared" si="0"/>
        <v>0</v>
      </c>
      <c r="F21" s="118"/>
      <c r="H21" s="146"/>
    </row>
    <row r="22" spans="1:8" ht="21" customHeight="1">
      <c r="A22" s="135">
        <v>8</v>
      </c>
      <c r="B22" s="46" t="s">
        <v>63</v>
      </c>
      <c r="C22" s="47">
        <f>SUM(C23:C25)</f>
        <v>88.6</v>
      </c>
      <c r="D22" s="153">
        <f>SUM(D23:D25)</f>
        <v>87.9</v>
      </c>
      <c r="E22" s="49">
        <f t="shared" si="0"/>
        <v>-0.69999999999998863</v>
      </c>
      <c r="F22" s="118"/>
      <c r="H22" s="146"/>
    </row>
    <row r="23" spans="1:8" s="149" customFormat="1" ht="21" customHeight="1">
      <c r="A23" s="147">
        <v>8.1</v>
      </c>
      <c r="B23" s="48" t="s">
        <v>64</v>
      </c>
      <c r="C23" s="136">
        <v>43.2</v>
      </c>
      <c r="D23" s="145">
        <v>42.9</v>
      </c>
      <c r="E23" s="49">
        <f t="shared" si="0"/>
        <v>-0.30000000000000426</v>
      </c>
      <c r="F23" s="148"/>
      <c r="H23" s="146"/>
    </row>
    <row r="24" spans="1:8" s="149" customFormat="1" ht="21" customHeight="1">
      <c r="A24" s="147">
        <v>8.1999999999999993</v>
      </c>
      <c r="B24" s="48" t="s">
        <v>65</v>
      </c>
      <c r="C24" s="136">
        <v>0.4</v>
      </c>
      <c r="D24" s="145"/>
      <c r="E24" s="49">
        <f t="shared" si="0"/>
        <v>-0.4</v>
      </c>
      <c r="F24" s="148"/>
      <c r="H24" s="146"/>
    </row>
    <row r="25" spans="1:8" s="149" customFormat="1" ht="21" customHeight="1">
      <c r="A25" s="147">
        <v>8.3000000000000007</v>
      </c>
      <c r="B25" s="48" t="s">
        <v>66</v>
      </c>
      <c r="C25" s="136">
        <v>45</v>
      </c>
      <c r="D25" s="145">
        <v>45</v>
      </c>
      <c r="E25" s="49">
        <f t="shared" si="0"/>
        <v>0</v>
      </c>
      <c r="F25" s="148"/>
      <c r="H25" s="146"/>
    </row>
    <row r="26" spans="1:8" ht="21" customHeight="1">
      <c r="A26" s="135">
        <v>9</v>
      </c>
      <c r="B26" s="46" t="s">
        <v>67</v>
      </c>
      <c r="C26" s="136">
        <v>661.5</v>
      </c>
      <c r="D26" s="150">
        <v>315.7</v>
      </c>
      <c r="E26" s="49">
        <f t="shared" si="0"/>
        <v>-345.8</v>
      </c>
      <c r="F26" s="118"/>
      <c r="H26" s="146"/>
    </row>
    <row r="27" spans="1:8" ht="21" customHeight="1">
      <c r="A27" s="135">
        <v>10</v>
      </c>
      <c r="B27" s="46" t="s">
        <v>68</v>
      </c>
      <c r="C27" s="136">
        <v>187.5</v>
      </c>
      <c r="D27" s="153">
        <v>169.7</v>
      </c>
      <c r="E27" s="49">
        <f t="shared" si="0"/>
        <v>-17.800000000000011</v>
      </c>
      <c r="F27" s="118"/>
      <c r="H27" s="146"/>
    </row>
    <row r="28" spans="1:8" ht="21" customHeight="1">
      <c r="A28" s="135">
        <v>11</v>
      </c>
      <c r="B28" s="46" t="s">
        <v>69</v>
      </c>
      <c r="C28" s="136">
        <v>81.3</v>
      </c>
      <c r="D28" s="153">
        <v>81.3</v>
      </c>
      <c r="E28" s="49">
        <f t="shared" si="0"/>
        <v>0</v>
      </c>
      <c r="F28" s="118"/>
      <c r="H28" s="146"/>
    </row>
    <row r="29" spans="1:8" ht="21" customHeight="1">
      <c r="A29" s="135">
        <v>12</v>
      </c>
      <c r="B29" s="46" t="s">
        <v>70</v>
      </c>
      <c r="C29" s="136">
        <v>86.1</v>
      </c>
      <c r="D29" s="153">
        <v>48</v>
      </c>
      <c r="E29" s="49">
        <f>D29-C29</f>
        <v>-38.099999999999994</v>
      </c>
      <c r="F29" s="118"/>
      <c r="H29" s="146"/>
    </row>
    <row r="30" spans="1:8" ht="20.25" customHeight="1">
      <c r="A30" s="135">
        <v>13</v>
      </c>
      <c r="B30" s="46" t="s">
        <v>71</v>
      </c>
      <c r="C30" s="136"/>
      <c r="D30" s="153">
        <v>31.2</v>
      </c>
      <c r="E30" s="49">
        <f>D30-C30</f>
        <v>31.2</v>
      </c>
      <c r="F30" s="118"/>
      <c r="H30" s="146"/>
    </row>
    <row r="31" spans="1:8" ht="21" customHeight="1">
      <c r="A31" s="135">
        <v>14</v>
      </c>
      <c r="B31" s="46" t="s">
        <v>73</v>
      </c>
      <c r="C31" s="136">
        <v>16</v>
      </c>
      <c r="D31" s="153">
        <v>16</v>
      </c>
      <c r="E31" s="49">
        <f t="shared" si="0"/>
        <v>0</v>
      </c>
      <c r="F31" s="118"/>
      <c r="H31" s="146"/>
    </row>
    <row r="32" spans="1:8" ht="21" customHeight="1">
      <c r="A32" s="135">
        <v>15</v>
      </c>
      <c r="B32" s="46" t="s">
        <v>74</v>
      </c>
      <c r="C32" s="136">
        <v>105</v>
      </c>
      <c r="D32" s="153"/>
      <c r="E32" s="49">
        <f t="shared" si="0"/>
        <v>-105</v>
      </c>
      <c r="F32" s="118"/>
      <c r="H32" s="146"/>
    </row>
    <row r="33" spans="1:8" ht="21" customHeight="1">
      <c r="A33" s="135">
        <v>16</v>
      </c>
      <c r="B33" s="46" t="s">
        <v>75</v>
      </c>
      <c r="C33" s="136">
        <v>3</v>
      </c>
      <c r="D33" s="153"/>
      <c r="E33" s="49">
        <f>D33-C33</f>
        <v>-3</v>
      </c>
      <c r="F33" s="118"/>
      <c r="H33" s="146"/>
    </row>
    <row r="34" spans="1:8" ht="21" customHeight="1">
      <c r="A34" s="135">
        <v>17</v>
      </c>
      <c r="B34" s="46" t="s">
        <v>76</v>
      </c>
      <c r="C34" s="49">
        <v>50</v>
      </c>
      <c r="D34" s="153">
        <v>50</v>
      </c>
      <c r="E34" s="49">
        <f t="shared" ref="E34:E37" si="1">D34-C34</f>
        <v>0</v>
      </c>
      <c r="F34" s="118"/>
      <c r="H34" s="146"/>
    </row>
    <row r="35" spans="1:8" s="149" customFormat="1" ht="25.5" customHeight="1">
      <c r="A35" s="135">
        <v>18</v>
      </c>
      <c r="B35" s="154" t="s">
        <v>199</v>
      </c>
      <c r="C35" s="136"/>
      <c r="D35" s="136">
        <v>29.5</v>
      </c>
      <c r="E35" s="49">
        <f t="shared" si="1"/>
        <v>29.5</v>
      </c>
      <c r="F35" s="148"/>
      <c r="H35" s="146"/>
    </row>
    <row r="36" spans="1:8" ht="23.25" customHeight="1">
      <c r="A36" s="135">
        <v>19</v>
      </c>
      <c r="B36" s="154" t="s">
        <v>77</v>
      </c>
      <c r="C36" s="136">
        <v>48</v>
      </c>
      <c r="D36" s="145">
        <v>42</v>
      </c>
      <c r="E36" s="49">
        <f t="shared" si="1"/>
        <v>-6</v>
      </c>
      <c r="F36" s="118"/>
      <c r="H36" s="146"/>
    </row>
    <row r="37" spans="1:8" ht="21" customHeight="1">
      <c r="A37" s="135">
        <v>20</v>
      </c>
      <c r="B37" s="46" t="s">
        <v>78</v>
      </c>
      <c r="C37" s="136">
        <v>0</v>
      </c>
      <c r="D37" s="155">
        <v>76.7</v>
      </c>
      <c r="E37" s="49">
        <f t="shared" si="1"/>
        <v>76.7</v>
      </c>
      <c r="F37" s="118"/>
      <c r="G37" s="118"/>
      <c r="H37" s="146"/>
    </row>
    <row r="38" spans="1:8" s="158" customFormat="1" ht="24.75" customHeight="1">
      <c r="A38" s="131" t="s">
        <v>79</v>
      </c>
      <c r="B38" s="156" t="s">
        <v>80</v>
      </c>
      <c r="C38" s="133">
        <f>C7-C13</f>
        <v>-2450.4999999999927</v>
      </c>
      <c r="D38" s="133">
        <f>D7-D13</f>
        <v>-4917.3999999999942</v>
      </c>
      <c r="E38" s="133">
        <f t="shared" si="0"/>
        <v>-2466.9000000000015</v>
      </c>
      <c r="F38" s="157"/>
      <c r="H38" s="146"/>
    </row>
    <row r="39" spans="1:8">
      <c r="B39" s="118"/>
      <c r="C39" s="118"/>
      <c r="D39" s="118"/>
      <c r="E39" s="118"/>
      <c r="F39" s="118"/>
    </row>
    <row r="40" spans="1:8">
      <c r="B40" s="118"/>
      <c r="C40" s="118"/>
      <c r="D40" s="118"/>
      <c r="E40" s="118"/>
      <c r="F40" s="118"/>
    </row>
    <row r="41" spans="1:8">
      <c r="B41" s="118"/>
      <c r="C41" s="118"/>
      <c r="D41" s="118"/>
      <c r="E41" s="118"/>
      <c r="F41" s="118"/>
    </row>
    <row r="42" spans="1:8">
      <c r="B42" s="118"/>
      <c r="C42" s="118"/>
      <c r="D42" s="118"/>
      <c r="E42" s="118"/>
      <c r="F42" s="118"/>
    </row>
    <row r="43" spans="1:8">
      <c r="B43" s="118"/>
      <c r="C43" s="118"/>
      <c r="D43" s="118"/>
      <c r="E43" s="118"/>
    </row>
    <row r="44" spans="1:8">
      <c r="B44" s="118"/>
      <c r="C44" s="118"/>
      <c r="D44" s="118"/>
      <c r="E44" s="118"/>
    </row>
    <row r="45" spans="1:8">
      <c r="B45" s="118"/>
      <c r="C45" s="118"/>
      <c r="D45" s="118"/>
      <c r="E45" s="118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4">
    <mergeCell ref="A4:E4"/>
    <mergeCell ref="A1:E1"/>
    <mergeCell ref="A3:E3"/>
    <mergeCell ref="A2:E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7"/>
  <sheetViews>
    <sheetView view="pageBreakPreview" workbookViewId="0">
      <selection activeCell="H33" sqref="H33"/>
    </sheetView>
  </sheetViews>
  <sheetFormatPr defaultColWidth="9.140625" defaultRowHeight="13.5"/>
  <cols>
    <col min="1" max="1" width="4.85546875" style="114" customWidth="1"/>
    <col min="2" max="2" width="52.42578125" style="114" customWidth="1"/>
    <col min="3" max="3" width="17.7109375" style="114" customWidth="1"/>
    <col min="4" max="4" width="18" style="114" customWidth="1"/>
    <col min="5" max="5" width="14.42578125" style="114" customWidth="1"/>
    <col min="6" max="6" width="9.140625" style="114"/>
    <col min="7" max="7" width="9.7109375" style="114" customWidth="1"/>
    <col min="8" max="8" width="14.28515625" style="114" customWidth="1"/>
    <col min="9" max="16384" width="9.140625" style="114"/>
  </cols>
  <sheetData>
    <row r="1" spans="1:13" ht="20.25" customHeight="1">
      <c r="A1" s="160" t="s">
        <v>81</v>
      </c>
      <c r="B1" s="160"/>
      <c r="C1" s="160"/>
      <c r="D1" s="160"/>
      <c r="E1" s="160"/>
    </row>
    <row r="2" spans="1:13" s="115" customFormat="1" ht="19.5" customHeight="1">
      <c r="A2" s="162" t="s">
        <v>201</v>
      </c>
      <c r="B2" s="162"/>
      <c r="C2" s="162"/>
      <c r="D2" s="162"/>
      <c r="E2" s="162"/>
    </row>
    <row r="3" spans="1:13" ht="49.5" customHeight="1">
      <c r="A3" s="161" t="s">
        <v>101</v>
      </c>
      <c r="B3" s="161"/>
      <c r="C3" s="161"/>
      <c r="D3" s="161"/>
      <c r="E3" s="161"/>
      <c r="F3" s="181"/>
      <c r="G3" s="181"/>
      <c r="H3" s="181"/>
      <c r="I3" s="181"/>
      <c r="J3" s="181"/>
      <c r="K3" s="181"/>
    </row>
    <row r="4" spans="1:13" s="122" customFormat="1" ht="22.5" customHeight="1">
      <c r="A4" s="159" t="str">
        <f>+'Ekamutneri hamematakan'!A4:E4</f>
        <v>01.01.18-30.09.18թ</v>
      </c>
      <c r="B4" s="159"/>
      <c r="C4" s="159"/>
      <c r="D4" s="159"/>
      <c r="E4" s="159"/>
      <c r="F4" s="121"/>
      <c r="G4" s="121"/>
      <c r="H4" s="121"/>
      <c r="I4" s="121"/>
      <c r="J4" s="121"/>
      <c r="K4" s="121"/>
      <c r="L4" s="121"/>
      <c r="M4" s="121"/>
    </row>
    <row r="5" spans="1:13" s="115" customFormat="1" ht="17.25" customHeight="1">
      <c r="A5" s="182"/>
      <c r="B5" s="182"/>
      <c r="E5" s="183" t="s">
        <v>82</v>
      </c>
    </row>
    <row r="6" spans="1:13" s="115" customFormat="1" ht="63" customHeight="1">
      <c r="A6" s="126" t="s">
        <v>6</v>
      </c>
      <c r="B6" s="127" t="s">
        <v>44</v>
      </c>
      <c r="C6" s="128" t="s">
        <v>100</v>
      </c>
      <c r="D6" s="128" t="s">
        <v>99</v>
      </c>
      <c r="E6" s="184" t="s">
        <v>45</v>
      </c>
    </row>
    <row r="7" spans="1:13" s="115" customFormat="1" ht="41.25" customHeight="1">
      <c r="A7" s="185" t="s">
        <v>46</v>
      </c>
      <c r="B7" s="186" t="s">
        <v>83</v>
      </c>
      <c r="C7" s="187">
        <v>421.8</v>
      </c>
      <c r="D7" s="187">
        <v>421.8</v>
      </c>
      <c r="E7" s="188">
        <f>D7-C7</f>
        <v>0</v>
      </c>
    </row>
    <row r="8" spans="1:13" s="115" customFormat="1" ht="34.5">
      <c r="A8" s="185" t="s">
        <v>53</v>
      </c>
      <c r="B8" s="186" t="s">
        <v>84</v>
      </c>
      <c r="C8" s="188">
        <f>SUM(C9:C13)</f>
        <v>42166.700000000004</v>
      </c>
      <c r="D8" s="188">
        <f>SUM(D9:D13)</f>
        <v>36016.399999999994</v>
      </c>
      <c r="E8" s="188">
        <f>D8-C8</f>
        <v>-6150.3000000000102</v>
      </c>
    </row>
    <row r="9" spans="1:13" s="115" customFormat="1" ht="17.25" customHeight="1">
      <c r="A9" s="135">
        <v>1</v>
      </c>
      <c r="B9" s="43" t="s">
        <v>48</v>
      </c>
      <c r="C9" s="180">
        <v>38913</v>
      </c>
      <c r="D9" s="137">
        <v>33190</v>
      </c>
      <c r="E9" s="180">
        <f>D9-C9</f>
        <v>-5723</v>
      </c>
      <c r="H9" s="189"/>
    </row>
    <row r="10" spans="1:13" s="115" customFormat="1" ht="17.25" customHeight="1">
      <c r="A10" s="135">
        <v>2</v>
      </c>
      <c r="B10" s="46" t="s">
        <v>49</v>
      </c>
      <c r="C10" s="180">
        <v>3248.3</v>
      </c>
      <c r="D10" s="137">
        <v>2726.6</v>
      </c>
      <c r="E10" s="180">
        <f>D10-C10</f>
        <v>-521.70000000000027</v>
      </c>
      <c r="H10" s="189"/>
    </row>
    <row r="11" spans="1:13" s="115" customFormat="1" ht="17.25" customHeight="1">
      <c r="A11" s="135">
        <v>3</v>
      </c>
      <c r="B11" s="46" t="s">
        <v>200</v>
      </c>
      <c r="C11" s="180"/>
      <c r="D11" s="137">
        <v>31.2</v>
      </c>
      <c r="E11" s="180">
        <f t="shared" ref="E11:E46" si="0">D11-C11</f>
        <v>31.2</v>
      </c>
      <c r="H11" s="189"/>
    </row>
    <row r="12" spans="1:13" s="115" customFormat="1" ht="17.25" customHeight="1">
      <c r="A12" s="135">
        <v>4</v>
      </c>
      <c r="B12" s="43" t="s">
        <v>51</v>
      </c>
      <c r="C12" s="180"/>
      <c r="D12" s="137">
        <v>64</v>
      </c>
      <c r="E12" s="180">
        <f t="shared" si="0"/>
        <v>64</v>
      </c>
      <c r="H12" s="189"/>
    </row>
    <row r="13" spans="1:13" s="115" customFormat="1" ht="17.25" customHeight="1">
      <c r="A13" s="135">
        <v>5</v>
      </c>
      <c r="B13" s="43" t="s">
        <v>52</v>
      </c>
      <c r="C13" s="180">
        <v>5.4</v>
      </c>
      <c r="D13" s="137">
        <v>4.5999999999999996</v>
      </c>
      <c r="E13" s="180">
        <f t="shared" si="0"/>
        <v>-0.80000000000000071</v>
      </c>
      <c r="H13" s="189"/>
    </row>
    <row r="14" spans="1:13" s="115" customFormat="1" ht="43.5" customHeight="1">
      <c r="A14" s="185" t="s">
        <v>79</v>
      </c>
      <c r="B14" s="186" t="s">
        <v>85</v>
      </c>
      <c r="C14" s="188">
        <f>C15+C43</f>
        <v>41502.799999999996</v>
      </c>
      <c r="D14" s="188">
        <f>D15+D43</f>
        <v>36433.19999999999</v>
      </c>
      <c r="E14" s="188">
        <f t="shared" si="0"/>
        <v>-5069.6000000000058</v>
      </c>
    </row>
    <row r="15" spans="1:13" s="115" customFormat="1" ht="18" customHeight="1">
      <c r="A15" s="185" t="s">
        <v>86</v>
      </c>
      <c r="B15" s="186" t="s">
        <v>87</v>
      </c>
      <c r="C15" s="188">
        <f>SUM(C16,C18:C24,C28:C38,C40:C42)</f>
        <v>41502.799999999996</v>
      </c>
      <c r="D15" s="188">
        <f>SUM(D16,D18:D24,D28:D38,D40:D42)</f>
        <v>36284.69999999999</v>
      </c>
      <c r="E15" s="188">
        <f t="shared" si="0"/>
        <v>-5218.1000000000058</v>
      </c>
    </row>
    <row r="16" spans="1:13" s="115" customFormat="1" ht="18" customHeight="1">
      <c r="A16" s="135">
        <v>1</v>
      </c>
      <c r="B16" s="46" t="s">
        <v>55</v>
      </c>
      <c r="C16" s="180">
        <v>24587.5</v>
      </c>
      <c r="D16" s="137">
        <v>24526.6</v>
      </c>
      <c r="E16" s="180">
        <f t="shared" si="0"/>
        <v>-60.900000000001455</v>
      </c>
      <c r="F16" s="189"/>
      <c r="H16" s="189"/>
    </row>
    <row r="17" spans="1:8" s="115" customFormat="1" ht="18" customHeight="1">
      <c r="A17" s="147">
        <v>1.1000000000000001</v>
      </c>
      <c r="B17" s="48" t="s">
        <v>56</v>
      </c>
      <c r="C17" s="180">
        <v>2070</v>
      </c>
      <c r="D17" s="137">
        <v>1933.1</v>
      </c>
      <c r="E17" s="180">
        <f t="shared" si="0"/>
        <v>-136.90000000000009</v>
      </c>
      <c r="F17" s="189"/>
      <c r="H17" s="189"/>
    </row>
    <row r="18" spans="1:8" s="115" customFormat="1" ht="18" customHeight="1">
      <c r="A18" s="135">
        <v>2</v>
      </c>
      <c r="B18" s="46" t="s">
        <v>57</v>
      </c>
      <c r="C18" s="180">
        <v>11522.7</v>
      </c>
      <c r="D18" s="137">
        <v>8608.2000000000007</v>
      </c>
      <c r="E18" s="180">
        <f t="shared" si="0"/>
        <v>-2914.5</v>
      </c>
      <c r="F18" s="189"/>
      <c r="G18" s="189"/>
      <c r="H18" s="189"/>
    </row>
    <row r="19" spans="1:8" s="115" customFormat="1" ht="18" customHeight="1">
      <c r="A19" s="135">
        <v>3</v>
      </c>
      <c r="B19" s="46" t="s">
        <v>58</v>
      </c>
      <c r="C19" s="180">
        <v>2360.3000000000002</v>
      </c>
      <c r="D19" s="137">
        <v>733.2</v>
      </c>
      <c r="E19" s="180">
        <f t="shared" si="0"/>
        <v>-1627.1000000000001</v>
      </c>
      <c r="F19" s="189"/>
      <c r="G19" s="189"/>
      <c r="H19" s="189"/>
    </row>
    <row r="20" spans="1:8" s="115" customFormat="1" ht="18" customHeight="1">
      <c r="A20" s="135">
        <v>4</v>
      </c>
      <c r="B20" s="46" t="s">
        <v>59</v>
      </c>
      <c r="C20" s="180">
        <v>1118.5999999999999</v>
      </c>
      <c r="D20" s="137">
        <v>1022</v>
      </c>
      <c r="E20" s="180">
        <f t="shared" si="0"/>
        <v>-96.599999999999909</v>
      </c>
      <c r="F20" s="189"/>
      <c r="H20" s="189"/>
    </row>
    <row r="21" spans="1:8" s="115" customFormat="1" ht="18" customHeight="1">
      <c r="A21" s="135">
        <v>5</v>
      </c>
      <c r="B21" s="46" t="s">
        <v>60</v>
      </c>
      <c r="C21" s="180">
        <v>460.5</v>
      </c>
      <c r="D21" s="137">
        <v>386.5</v>
      </c>
      <c r="E21" s="180">
        <f t="shared" si="0"/>
        <v>-74</v>
      </c>
      <c r="F21" s="189"/>
      <c r="H21" s="189"/>
    </row>
    <row r="22" spans="1:8" s="115" customFormat="1" ht="16.5" customHeight="1">
      <c r="A22" s="135">
        <v>6</v>
      </c>
      <c r="B22" s="46" t="s">
        <v>61</v>
      </c>
      <c r="C22" s="180">
        <v>63.4</v>
      </c>
      <c r="D22" s="137">
        <v>84.5</v>
      </c>
      <c r="E22" s="180">
        <f t="shared" si="0"/>
        <v>21.1</v>
      </c>
      <c r="F22" s="189"/>
      <c r="G22" s="189"/>
      <c r="H22" s="189"/>
    </row>
    <row r="23" spans="1:8" s="115" customFormat="1" ht="17.25">
      <c r="A23" s="135">
        <v>7</v>
      </c>
      <c r="B23" s="46" t="s">
        <v>62</v>
      </c>
      <c r="C23" s="180">
        <v>45</v>
      </c>
      <c r="D23" s="137">
        <v>45</v>
      </c>
      <c r="E23" s="180">
        <f t="shared" si="0"/>
        <v>0</v>
      </c>
      <c r="F23" s="189"/>
      <c r="H23" s="189"/>
    </row>
    <row r="24" spans="1:8" s="115" customFormat="1" ht="17.25">
      <c r="A24" s="135">
        <v>8</v>
      </c>
      <c r="B24" s="46" t="s">
        <v>63</v>
      </c>
      <c r="C24" s="180">
        <f>SUM(C25:C27)</f>
        <v>88.6</v>
      </c>
      <c r="D24" s="180">
        <f>SUM(D25:D27)</f>
        <v>78.099999999999994</v>
      </c>
      <c r="E24" s="180">
        <f t="shared" si="0"/>
        <v>-10.5</v>
      </c>
      <c r="F24" s="189"/>
      <c r="H24" s="189"/>
    </row>
    <row r="25" spans="1:8" s="190" customFormat="1" ht="17.25">
      <c r="A25" s="147">
        <v>8.1</v>
      </c>
      <c r="B25" s="48" t="s">
        <v>64</v>
      </c>
      <c r="C25" s="180">
        <v>43.2</v>
      </c>
      <c r="D25" s="137">
        <v>38.1</v>
      </c>
      <c r="E25" s="180">
        <f t="shared" si="0"/>
        <v>-5.1000000000000014</v>
      </c>
      <c r="H25" s="189"/>
    </row>
    <row r="26" spans="1:8" s="115" customFormat="1" ht="17.25">
      <c r="A26" s="147">
        <v>8.1999999999999993</v>
      </c>
      <c r="B26" s="48" t="s">
        <v>65</v>
      </c>
      <c r="C26" s="180">
        <v>0.4</v>
      </c>
      <c r="D26" s="137"/>
      <c r="E26" s="180">
        <f t="shared" si="0"/>
        <v>-0.4</v>
      </c>
      <c r="H26" s="189"/>
    </row>
    <row r="27" spans="1:8" s="115" customFormat="1" ht="18" customHeight="1">
      <c r="A27" s="147">
        <v>8.3000000000000007</v>
      </c>
      <c r="B27" s="48" t="s">
        <v>66</v>
      </c>
      <c r="C27" s="180">
        <v>45</v>
      </c>
      <c r="D27" s="137">
        <v>40</v>
      </c>
      <c r="E27" s="180">
        <f t="shared" si="0"/>
        <v>-5</v>
      </c>
      <c r="H27" s="189"/>
    </row>
    <row r="28" spans="1:8" s="115" customFormat="1" ht="18" customHeight="1">
      <c r="A28" s="135">
        <v>9</v>
      </c>
      <c r="B28" s="46" t="s">
        <v>67</v>
      </c>
      <c r="C28" s="180">
        <v>661.5</v>
      </c>
      <c r="D28" s="137">
        <v>220.5</v>
      </c>
      <c r="E28" s="180">
        <f t="shared" si="0"/>
        <v>-441</v>
      </c>
      <c r="H28" s="189"/>
    </row>
    <row r="29" spans="1:8" s="115" customFormat="1" ht="18" customHeight="1">
      <c r="A29" s="135">
        <v>10</v>
      </c>
      <c r="B29" s="46" t="s">
        <v>68</v>
      </c>
      <c r="C29" s="180">
        <v>187.5</v>
      </c>
      <c r="D29" s="137">
        <v>169.7</v>
      </c>
      <c r="E29" s="180">
        <f t="shared" si="0"/>
        <v>-17.800000000000011</v>
      </c>
      <c r="H29" s="189"/>
    </row>
    <row r="30" spans="1:8" s="115" customFormat="1" ht="18" customHeight="1">
      <c r="A30" s="135">
        <v>11</v>
      </c>
      <c r="B30" s="46" t="s">
        <v>69</v>
      </c>
      <c r="C30" s="180">
        <v>162.5</v>
      </c>
      <c r="D30" s="137">
        <v>81.3</v>
      </c>
      <c r="E30" s="180">
        <f t="shared" si="0"/>
        <v>-81.2</v>
      </c>
      <c r="H30" s="189"/>
    </row>
    <row r="31" spans="1:8" s="115" customFormat="1" ht="18" customHeight="1">
      <c r="A31" s="135">
        <v>12</v>
      </c>
      <c r="B31" s="46" t="s">
        <v>70</v>
      </c>
      <c r="C31" s="180"/>
      <c r="D31" s="137">
        <v>48</v>
      </c>
      <c r="E31" s="180">
        <f t="shared" si="0"/>
        <v>48</v>
      </c>
      <c r="H31" s="189"/>
    </row>
    <row r="32" spans="1:8" s="115" customFormat="1" ht="18" customHeight="1">
      <c r="A32" s="135">
        <v>13</v>
      </c>
      <c r="B32" s="46" t="s">
        <v>71</v>
      </c>
      <c r="C32" s="180">
        <v>0</v>
      </c>
      <c r="D32" s="137">
        <v>31.2</v>
      </c>
      <c r="E32" s="180">
        <f t="shared" si="0"/>
        <v>31.2</v>
      </c>
      <c r="H32" s="189"/>
    </row>
    <row r="33" spans="1:8" s="115" customFormat="1" ht="18" customHeight="1">
      <c r="A33" s="135">
        <v>14</v>
      </c>
      <c r="B33" s="46" t="s">
        <v>72</v>
      </c>
      <c r="C33" s="180">
        <v>0</v>
      </c>
      <c r="D33" s="137"/>
      <c r="E33" s="180">
        <f t="shared" si="0"/>
        <v>0</v>
      </c>
      <c r="H33" s="189"/>
    </row>
    <row r="34" spans="1:8" s="115" customFormat="1" ht="18" customHeight="1">
      <c r="A34" s="135">
        <v>15</v>
      </c>
      <c r="B34" s="46" t="s">
        <v>73</v>
      </c>
      <c r="C34" s="180">
        <v>18</v>
      </c>
      <c r="D34" s="137">
        <v>16</v>
      </c>
      <c r="E34" s="180">
        <f t="shared" si="0"/>
        <v>-2</v>
      </c>
      <c r="H34" s="189"/>
    </row>
    <row r="35" spans="1:8" s="115" customFormat="1" ht="18" customHeight="1">
      <c r="A35" s="135">
        <v>16</v>
      </c>
      <c r="B35" s="46" t="s">
        <v>74</v>
      </c>
      <c r="C35" s="180">
        <v>105</v>
      </c>
      <c r="D35" s="180"/>
      <c r="E35" s="180">
        <f t="shared" si="0"/>
        <v>-105</v>
      </c>
      <c r="H35" s="189"/>
    </row>
    <row r="36" spans="1:8" s="115" customFormat="1" ht="18" customHeight="1">
      <c r="A36" s="135">
        <v>17</v>
      </c>
      <c r="B36" s="46" t="s">
        <v>75</v>
      </c>
      <c r="C36" s="180">
        <v>3</v>
      </c>
      <c r="D36" s="180"/>
      <c r="E36" s="180">
        <f t="shared" si="0"/>
        <v>-3</v>
      </c>
      <c r="H36" s="189"/>
    </row>
    <row r="37" spans="1:8" s="115" customFormat="1" ht="18" customHeight="1">
      <c r="A37" s="135">
        <v>18</v>
      </c>
      <c r="B37" s="46" t="s">
        <v>76</v>
      </c>
      <c r="C37" s="180">
        <v>50</v>
      </c>
      <c r="D37" s="137">
        <v>50</v>
      </c>
      <c r="E37" s="180">
        <f t="shared" si="0"/>
        <v>0</v>
      </c>
      <c r="H37" s="189"/>
    </row>
    <row r="38" spans="1:8" s="115" customFormat="1" ht="18" customHeight="1">
      <c r="A38" s="135">
        <v>19</v>
      </c>
      <c r="B38" s="42" t="s">
        <v>88</v>
      </c>
      <c r="C38" s="180">
        <v>0</v>
      </c>
      <c r="D38" s="180">
        <f>SUM(D39:D39)</f>
        <v>29.5</v>
      </c>
      <c r="E38" s="180">
        <f t="shared" si="0"/>
        <v>29.5</v>
      </c>
      <c r="H38" s="189"/>
    </row>
    <row r="39" spans="1:8" s="115" customFormat="1" ht="15" customHeight="1">
      <c r="A39" s="191">
        <v>19.100000000000001</v>
      </c>
      <c r="B39" s="192" t="s">
        <v>198</v>
      </c>
      <c r="C39" s="180"/>
      <c r="D39" s="137">
        <v>29.5</v>
      </c>
      <c r="E39" s="180">
        <f>D39-C39</f>
        <v>29.5</v>
      </c>
      <c r="H39" s="189"/>
    </row>
    <row r="40" spans="1:8" ht="20.25" customHeight="1">
      <c r="A40" s="193">
        <v>20</v>
      </c>
      <c r="B40" s="154" t="s">
        <v>77</v>
      </c>
      <c r="C40" s="180">
        <v>36</v>
      </c>
      <c r="D40" s="180">
        <v>45</v>
      </c>
      <c r="E40" s="180">
        <f>D40-C40</f>
        <v>9</v>
      </c>
      <c r="H40" s="189"/>
    </row>
    <row r="41" spans="1:8" s="115" customFormat="1" ht="18" customHeight="1">
      <c r="A41" s="193">
        <v>21</v>
      </c>
      <c r="B41" s="42" t="s">
        <v>89</v>
      </c>
      <c r="C41" s="137">
        <v>32.700000000000003</v>
      </c>
      <c r="D41" s="137">
        <v>32.700000000000003</v>
      </c>
      <c r="E41" s="180">
        <f t="shared" si="0"/>
        <v>0</v>
      </c>
      <c r="H41" s="189"/>
    </row>
    <row r="42" spans="1:8" s="115" customFormat="1" ht="18" customHeight="1">
      <c r="A42" s="193">
        <v>22</v>
      </c>
      <c r="B42" s="43" t="s">
        <v>90</v>
      </c>
      <c r="C42" s="180"/>
      <c r="D42" s="180">
        <v>76.7</v>
      </c>
      <c r="E42" s="180">
        <f t="shared" si="0"/>
        <v>76.7</v>
      </c>
      <c r="H42" s="189"/>
    </row>
    <row r="43" spans="1:8" s="115" customFormat="1" ht="18" customHeight="1">
      <c r="A43" s="185" t="s">
        <v>91</v>
      </c>
      <c r="B43" s="186" t="s">
        <v>92</v>
      </c>
      <c r="C43" s="188">
        <f>C44</f>
        <v>0</v>
      </c>
      <c r="D43" s="188">
        <f>D44</f>
        <v>148.5</v>
      </c>
      <c r="E43" s="188">
        <f t="shared" si="0"/>
        <v>148.5</v>
      </c>
      <c r="H43" s="189"/>
    </row>
    <row r="44" spans="1:8" s="115" customFormat="1" ht="18" customHeight="1">
      <c r="A44" s="193">
        <v>1</v>
      </c>
      <c r="B44" s="45" t="s">
        <v>93</v>
      </c>
      <c r="C44" s="180">
        <f>SUM(C45:C46)</f>
        <v>0</v>
      </c>
      <c r="D44" s="180">
        <f>SUM(D45:D46)</f>
        <v>148.5</v>
      </c>
      <c r="E44" s="180">
        <f t="shared" si="0"/>
        <v>148.5</v>
      </c>
      <c r="H44" s="189"/>
    </row>
    <row r="45" spans="1:8" s="115" customFormat="1" ht="18" customHeight="1">
      <c r="A45" s="191">
        <v>1.1000000000000001</v>
      </c>
      <c r="B45" s="44" t="s">
        <v>94</v>
      </c>
      <c r="C45" s="194"/>
      <c r="D45" s="194">
        <v>124.5</v>
      </c>
      <c r="E45" s="180">
        <f t="shared" si="0"/>
        <v>124.5</v>
      </c>
      <c r="H45" s="189"/>
    </row>
    <row r="46" spans="1:8" s="115" customFormat="1" ht="18" customHeight="1">
      <c r="A46" s="191">
        <v>1.2</v>
      </c>
      <c r="B46" s="44" t="s">
        <v>95</v>
      </c>
      <c r="C46" s="194"/>
      <c r="D46" s="194">
        <v>24</v>
      </c>
      <c r="E46" s="180">
        <f t="shared" si="0"/>
        <v>24</v>
      </c>
      <c r="H46" s="189"/>
    </row>
    <row r="47" spans="1:8" s="190" customFormat="1" ht="43.5" customHeight="1">
      <c r="A47" s="185" t="s">
        <v>96</v>
      </c>
      <c r="B47" s="186" t="s">
        <v>97</v>
      </c>
      <c r="C47" s="188">
        <f>C7+C8-C14</f>
        <v>1085.7000000000116</v>
      </c>
      <c r="D47" s="188">
        <f>D7+D8-D14</f>
        <v>5.000000000007276</v>
      </c>
      <c r="E47" s="188">
        <f t="shared" ref="E47" si="1">D47-C47</f>
        <v>-1080.7000000000044</v>
      </c>
      <c r="H47" s="18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4">
    <mergeCell ref="A4:E4"/>
    <mergeCell ref="A1:E1"/>
    <mergeCell ref="A3:E3"/>
    <mergeCell ref="A2:E2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3"/>
  <sheetViews>
    <sheetView view="pageBreakPreview" topLeftCell="C8" workbookViewId="0">
      <selection activeCell="J11" sqref="J11"/>
    </sheetView>
  </sheetViews>
  <sheetFormatPr defaultRowHeight="13.5"/>
  <cols>
    <col min="1" max="1" width="4.85546875" style="4" customWidth="1"/>
    <col min="2" max="2" width="21" style="4" customWidth="1"/>
    <col min="3" max="3" width="14.28515625" style="4" customWidth="1"/>
    <col min="4" max="4" width="12.28515625" style="4" customWidth="1"/>
    <col min="5" max="5" width="17.5703125" style="4" customWidth="1"/>
    <col min="6" max="6" width="12" style="4" customWidth="1"/>
    <col min="7" max="7" width="10.140625" style="4" customWidth="1"/>
    <col min="8" max="8" width="15.28515625" style="4" customWidth="1"/>
    <col min="9" max="9" width="11.5703125" style="4" customWidth="1"/>
    <col min="10" max="10" width="18.42578125" style="4" customWidth="1"/>
    <col min="11" max="11" width="13.42578125" style="4" customWidth="1"/>
    <col min="12" max="12" width="17.7109375" style="4" customWidth="1"/>
    <col min="13" max="13" width="14.28515625" style="4" customWidth="1"/>
    <col min="14" max="257" width="9.140625" style="4"/>
    <col min="258" max="258" width="3.42578125" style="4" customWidth="1"/>
    <col min="259" max="259" width="18.42578125" style="4" customWidth="1"/>
    <col min="260" max="260" width="11" style="4" customWidth="1"/>
    <col min="261" max="261" width="19.28515625" style="4" customWidth="1"/>
    <col min="262" max="262" width="11.140625" style="4" customWidth="1"/>
    <col min="263" max="263" width="10.42578125" style="4" customWidth="1"/>
    <col min="264" max="264" width="8.28515625" style="4" customWidth="1"/>
    <col min="265" max="265" width="13.7109375" style="4" customWidth="1"/>
    <col min="266" max="266" width="10.140625" style="4" customWidth="1"/>
    <col min="267" max="267" width="11.42578125" style="4" customWidth="1"/>
    <col min="268" max="268" width="13.5703125" style="4" customWidth="1"/>
    <col min="269" max="269" width="14.28515625" style="4" customWidth="1"/>
    <col min="270" max="513" width="9.140625" style="4"/>
    <col min="514" max="514" width="3.42578125" style="4" customWidth="1"/>
    <col min="515" max="515" width="18.42578125" style="4" customWidth="1"/>
    <col min="516" max="516" width="11" style="4" customWidth="1"/>
    <col min="517" max="517" width="19.28515625" style="4" customWidth="1"/>
    <col min="518" max="518" width="11.140625" style="4" customWidth="1"/>
    <col min="519" max="519" width="10.42578125" style="4" customWidth="1"/>
    <col min="520" max="520" width="8.28515625" style="4" customWidth="1"/>
    <col min="521" max="521" width="13.7109375" style="4" customWidth="1"/>
    <col min="522" max="522" width="10.140625" style="4" customWidth="1"/>
    <col min="523" max="523" width="11.42578125" style="4" customWidth="1"/>
    <col min="524" max="524" width="13.5703125" style="4" customWidth="1"/>
    <col min="525" max="525" width="14.28515625" style="4" customWidth="1"/>
    <col min="526" max="769" width="9.140625" style="4"/>
    <col min="770" max="770" width="3.42578125" style="4" customWidth="1"/>
    <col min="771" max="771" width="18.42578125" style="4" customWidth="1"/>
    <col min="772" max="772" width="11" style="4" customWidth="1"/>
    <col min="773" max="773" width="19.28515625" style="4" customWidth="1"/>
    <col min="774" max="774" width="11.140625" style="4" customWidth="1"/>
    <col min="775" max="775" width="10.42578125" style="4" customWidth="1"/>
    <col min="776" max="776" width="8.28515625" style="4" customWidth="1"/>
    <col min="777" max="777" width="13.7109375" style="4" customWidth="1"/>
    <col min="778" max="778" width="10.140625" style="4" customWidth="1"/>
    <col min="779" max="779" width="11.42578125" style="4" customWidth="1"/>
    <col min="780" max="780" width="13.5703125" style="4" customWidth="1"/>
    <col min="781" max="781" width="14.28515625" style="4" customWidth="1"/>
    <col min="782" max="1025" width="9.140625" style="4"/>
    <col min="1026" max="1026" width="3.42578125" style="4" customWidth="1"/>
    <col min="1027" max="1027" width="18.42578125" style="4" customWidth="1"/>
    <col min="1028" max="1028" width="11" style="4" customWidth="1"/>
    <col min="1029" max="1029" width="19.28515625" style="4" customWidth="1"/>
    <col min="1030" max="1030" width="11.140625" style="4" customWidth="1"/>
    <col min="1031" max="1031" width="10.42578125" style="4" customWidth="1"/>
    <col min="1032" max="1032" width="8.28515625" style="4" customWidth="1"/>
    <col min="1033" max="1033" width="13.7109375" style="4" customWidth="1"/>
    <col min="1034" max="1034" width="10.140625" style="4" customWidth="1"/>
    <col min="1035" max="1035" width="11.42578125" style="4" customWidth="1"/>
    <col min="1036" max="1036" width="13.5703125" style="4" customWidth="1"/>
    <col min="1037" max="1037" width="14.28515625" style="4" customWidth="1"/>
    <col min="1038" max="1281" width="9.140625" style="4"/>
    <col min="1282" max="1282" width="3.42578125" style="4" customWidth="1"/>
    <col min="1283" max="1283" width="18.42578125" style="4" customWidth="1"/>
    <col min="1284" max="1284" width="11" style="4" customWidth="1"/>
    <col min="1285" max="1285" width="19.28515625" style="4" customWidth="1"/>
    <col min="1286" max="1286" width="11.140625" style="4" customWidth="1"/>
    <col min="1287" max="1287" width="10.42578125" style="4" customWidth="1"/>
    <col min="1288" max="1288" width="8.28515625" style="4" customWidth="1"/>
    <col min="1289" max="1289" width="13.7109375" style="4" customWidth="1"/>
    <col min="1290" max="1290" width="10.140625" style="4" customWidth="1"/>
    <col min="1291" max="1291" width="11.42578125" style="4" customWidth="1"/>
    <col min="1292" max="1292" width="13.5703125" style="4" customWidth="1"/>
    <col min="1293" max="1293" width="14.28515625" style="4" customWidth="1"/>
    <col min="1294" max="1537" width="9.140625" style="4"/>
    <col min="1538" max="1538" width="3.42578125" style="4" customWidth="1"/>
    <col min="1539" max="1539" width="18.42578125" style="4" customWidth="1"/>
    <col min="1540" max="1540" width="11" style="4" customWidth="1"/>
    <col min="1541" max="1541" width="19.28515625" style="4" customWidth="1"/>
    <col min="1542" max="1542" width="11.140625" style="4" customWidth="1"/>
    <col min="1543" max="1543" width="10.42578125" style="4" customWidth="1"/>
    <col min="1544" max="1544" width="8.28515625" style="4" customWidth="1"/>
    <col min="1545" max="1545" width="13.7109375" style="4" customWidth="1"/>
    <col min="1546" max="1546" width="10.140625" style="4" customWidth="1"/>
    <col min="1547" max="1547" width="11.42578125" style="4" customWidth="1"/>
    <col min="1548" max="1548" width="13.5703125" style="4" customWidth="1"/>
    <col min="1549" max="1549" width="14.28515625" style="4" customWidth="1"/>
    <col min="1550" max="1793" width="9.140625" style="4"/>
    <col min="1794" max="1794" width="3.42578125" style="4" customWidth="1"/>
    <col min="1795" max="1795" width="18.42578125" style="4" customWidth="1"/>
    <col min="1796" max="1796" width="11" style="4" customWidth="1"/>
    <col min="1797" max="1797" width="19.28515625" style="4" customWidth="1"/>
    <col min="1798" max="1798" width="11.140625" style="4" customWidth="1"/>
    <col min="1799" max="1799" width="10.42578125" style="4" customWidth="1"/>
    <col min="1800" max="1800" width="8.28515625" style="4" customWidth="1"/>
    <col min="1801" max="1801" width="13.7109375" style="4" customWidth="1"/>
    <col min="1802" max="1802" width="10.140625" style="4" customWidth="1"/>
    <col min="1803" max="1803" width="11.42578125" style="4" customWidth="1"/>
    <col min="1804" max="1804" width="13.5703125" style="4" customWidth="1"/>
    <col min="1805" max="1805" width="14.28515625" style="4" customWidth="1"/>
    <col min="1806" max="2049" width="9.140625" style="4"/>
    <col min="2050" max="2050" width="3.42578125" style="4" customWidth="1"/>
    <col min="2051" max="2051" width="18.42578125" style="4" customWidth="1"/>
    <col min="2052" max="2052" width="11" style="4" customWidth="1"/>
    <col min="2053" max="2053" width="19.28515625" style="4" customWidth="1"/>
    <col min="2054" max="2054" width="11.140625" style="4" customWidth="1"/>
    <col min="2055" max="2055" width="10.42578125" style="4" customWidth="1"/>
    <col min="2056" max="2056" width="8.28515625" style="4" customWidth="1"/>
    <col min="2057" max="2057" width="13.7109375" style="4" customWidth="1"/>
    <col min="2058" max="2058" width="10.140625" style="4" customWidth="1"/>
    <col min="2059" max="2059" width="11.42578125" style="4" customWidth="1"/>
    <col min="2060" max="2060" width="13.5703125" style="4" customWidth="1"/>
    <col min="2061" max="2061" width="14.28515625" style="4" customWidth="1"/>
    <col min="2062" max="2305" width="9.140625" style="4"/>
    <col min="2306" max="2306" width="3.42578125" style="4" customWidth="1"/>
    <col min="2307" max="2307" width="18.42578125" style="4" customWidth="1"/>
    <col min="2308" max="2308" width="11" style="4" customWidth="1"/>
    <col min="2309" max="2309" width="19.28515625" style="4" customWidth="1"/>
    <col min="2310" max="2310" width="11.140625" style="4" customWidth="1"/>
    <col min="2311" max="2311" width="10.42578125" style="4" customWidth="1"/>
    <col min="2312" max="2312" width="8.28515625" style="4" customWidth="1"/>
    <col min="2313" max="2313" width="13.7109375" style="4" customWidth="1"/>
    <col min="2314" max="2314" width="10.140625" style="4" customWidth="1"/>
    <col min="2315" max="2315" width="11.42578125" style="4" customWidth="1"/>
    <col min="2316" max="2316" width="13.5703125" style="4" customWidth="1"/>
    <col min="2317" max="2317" width="14.28515625" style="4" customWidth="1"/>
    <col min="2318" max="2561" width="9.140625" style="4"/>
    <col min="2562" max="2562" width="3.42578125" style="4" customWidth="1"/>
    <col min="2563" max="2563" width="18.42578125" style="4" customWidth="1"/>
    <col min="2564" max="2564" width="11" style="4" customWidth="1"/>
    <col min="2565" max="2565" width="19.28515625" style="4" customWidth="1"/>
    <col min="2566" max="2566" width="11.140625" style="4" customWidth="1"/>
    <col min="2567" max="2567" width="10.42578125" style="4" customWidth="1"/>
    <col min="2568" max="2568" width="8.28515625" style="4" customWidth="1"/>
    <col min="2569" max="2569" width="13.7109375" style="4" customWidth="1"/>
    <col min="2570" max="2570" width="10.140625" style="4" customWidth="1"/>
    <col min="2571" max="2571" width="11.42578125" style="4" customWidth="1"/>
    <col min="2572" max="2572" width="13.5703125" style="4" customWidth="1"/>
    <col min="2573" max="2573" width="14.28515625" style="4" customWidth="1"/>
    <col min="2574" max="2817" width="9.140625" style="4"/>
    <col min="2818" max="2818" width="3.42578125" style="4" customWidth="1"/>
    <col min="2819" max="2819" width="18.42578125" style="4" customWidth="1"/>
    <col min="2820" max="2820" width="11" style="4" customWidth="1"/>
    <col min="2821" max="2821" width="19.28515625" style="4" customWidth="1"/>
    <col min="2822" max="2822" width="11.140625" style="4" customWidth="1"/>
    <col min="2823" max="2823" width="10.42578125" style="4" customWidth="1"/>
    <col min="2824" max="2824" width="8.28515625" style="4" customWidth="1"/>
    <col min="2825" max="2825" width="13.7109375" style="4" customWidth="1"/>
    <col min="2826" max="2826" width="10.140625" style="4" customWidth="1"/>
    <col min="2827" max="2827" width="11.42578125" style="4" customWidth="1"/>
    <col min="2828" max="2828" width="13.5703125" style="4" customWidth="1"/>
    <col min="2829" max="2829" width="14.28515625" style="4" customWidth="1"/>
    <col min="2830" max="3073" width="9.140625" style="4"/>
    <col min="3074" max="3074" width="3.42578125" style="4" customWidth="1"/>
    <col min="3075" max="3075" width="18.42578125" style="4" customWidth="1"/>
    <col min="3076" max="3076" width="11" style="4" customWidth="1"/>
    <col min="3077" max="3077" width="19.28515625" style="4" customWidth="1"/>
    <col min="3078" max="3078" width="11.140625" style="4" customWidth="1"/>
    <col min="3079" max="3079" width="10.42578125" style="4" customWidth="1"/>
    <col min="3080" max="3080" width="8.28515625" style="4" customWidth="1"/>
    <col min="3081" max="3081" width="13.7109375" style="4" customWidth="1"/>
    <col min="3082" max="3082" width="10.140625" style="4" customWidth="1"/>
    <col min="3083" max="3083" width="11.42578125" style="4" customWidth="1"/>
    <col min="3084" max="3084" width="13.5703125" style="4" customWidth="1"/>
    <col min="3085" max="3085" width="14.28515625" style="4" customWidth="1"/>
    <col min="3086" max="3329" width="9.140625" style="4"/>
    <col min="3330" max="3330" width="3.42578125" style="4" customWidth="1"/>
    <col min="3331" max="3331" width="18.42578125" style="4" customWidth="1"/>
    <col min="3332" max="3332" width="11" style="4" customWidth="1"/>
    <col min="3333" max="3333" width="19.28515625" style="4" customWidth="1"/>
    <col min="3334" max="3334" width="11.140625" style="4" customWidth="1"/>
    <col min="3335" max="3335" width="10.42578125" style="4" customWidth="1"/>
    <col min="3336" max="3336" width="8.28515625" style="4" customWidth="1"/>
    <col min="3337" max="3337" width="13.7109375" style="4" customWidth="1"/>
    <col min="3338" max="3338" width="10.140625" style="4" customWidth="1"/>
    <col min="3339" max="3339" width="11.42578125" style="4" customWidth="1"/>
    <col min="3340" max="3340" width="13.5703125" style="4" customWidth="1"/>
    <col min="3341" max="3341" width="14.28515625" style="4" customWidth="1"/>
    <col min="3342" max="3585" width="9.140625" style="4"/>
    <col min="3586" max="3586" width="3.42578125" style="4" customWidth="1"/>
    <col min="3587" max="3587" width="18.42578125" style="4" customWidth="1"/>
    <col min="3588" max="3588" width="11" style="4" customWidth="1"/>
    <col min="3589" max="3589" width="19.28515625" style="4" customWidth="1"/>
    <col min="3590" max="3590" width="11.140625" style="4" customWidth="1"/>
    <col min="3591" max="3591" width="10.42578125" style="4" customWidth="1"/>
    <col min="3592" max="3592" width="8.28515625" style="4" customWidth="1"/>
    <col min="3593" max="3593" width="13.7109375" style="4" customWidth="1"/>
    <col min="3594" max="3594" width="10.140625" style="4" customWidth="1"/>
    <col min="3595" max="3595" width="11.42578125" style="4" customWidth="1"/>
    <col min="3596" max="3596" width="13.5703125" style="4" customWidth="1"/>
    <col min="3597" max="3597" width="14.28515625" style="4" customWidth="1"/>
    <col min="3598" max="3841" width="9.140625" style="4"/>
    <col min="3842" max="3842" width="3.42578125" style="4" customWidth="1"/>
    <col min="3843" max="3843" width="18.42578125" style="4" customWidth="1"/>
    <col min="3844" max="3844" width="11" style="4" customWidth="1"/>
    <col min="3845" max="3845" width="19.28515625" style="4" customWidth="1"/>
    <col min="3846" max="3846" width="11.140625" style="4" customWidth="1"/>
    <col min="3847" max="3847" width="10.42578125" style="4" customWidth="1"/>
    <col min="3848" max="3848" width="8.28515625" style="4" customWidth="1"/>
    <col min="3849" max="3849" width="13.7109375" style="4" customWidth="1"/>
    <col min="3850" max="3850" width="10.140625" style="4" customWidth="1"/>
    <col min="3851" max="3851" width="11.42578125" style="4" customWidth="1"/>
    <col min="3852" max="3852" width="13.5703125" style="4" customWidth="1"/>
    <col min="3853" max="3853" width="14.28515625" style="4" customWidth="1"/>
    <col min="3854" max="4097" width="9.140625" style="4"/>
    <col min="4098" max="4098" width="3.42578125" style="4" customWidth="1"/>
    <col min="4099" max="4099" width="18.42578125" style="4" customWidth="1"/>
    <col min="4100" max="4100" width="11" style="4" customWidth="1"/>
    <col min="4101" max="4101" width="19.28515625" style="4" customWidth="1"/>
    <col min="4102" max="4102" width="11.140625" style="4" customWidth="1"/>
    <col min="4103" max="4103" width="10.42578125" style="4" customWidth="1"/>
    <col min="4104" max="4104" width="8.28515625" style="4" customWidth="1"/>
    <col min="4105" max="4105" width="13.7109375" style="4" customWidth="1"/>
    <col min="4106" max="4106" width="10.140625" style="4" customWidth="1"/>
    <col min="4107" max="4107" width="11.42578125" style="4" customWidth="1"/>
    <col min="4108" max="4108" width="13.5703125" style="4" customWidth="1"/>
    <col min="4109" max="4109" width="14.28515625" style="4" customWidth="1"/>
    <col min="4110" max="4353" width="9.140625" style="4"/>
    <col min="4354" max="4354" width="3.42578125" style="4" customWidth="1"/>
    <col min="4355" max="4355" width="18.42578125" style="4" customWidth="1"/>
    <col min="4356" max="4356" width="11" style="4" customWidth="1"/>
    <col min="4357" max="4357" width="19.28515625" style="4" customWidth="1"/>
    <col min="4358" max="4358" width="11.140625" style="4" customWidth="1"/>
    <col min="4359" max="4359" width="10.42578125" style="4" customWidth="1"/>
    <col min="4360" max="4360" width="8.28515625" style="4" customWidth="1"/>
    <col min="4361" max="4361" width="13.7109375" style="4" customWidth="1"/>
    <col min="4362" max="4362" width="10.140625" style="4" customWidth="1"/>
    <col min="4363" max="4363" width="11.42578125" style="4" customWidth="1"/>
    <col min="4364" max="4364" width="13.5703125" style="4" customWidth="1"/>
    <col min="4365" max="4365" width="14.28515625" style="4" customWidth="1"/>
    <col min="4366" max="4609" width="9.140625" style="4"/>
    <col min="4610" max="4610" width="3.42578125" style="4" customWidth="1"/>
    <col min="4611" max="4611" width="18.42578125" style="4" customWidth="1"/>
    <col min="4612" max="4612" width="11" style="4" customWidth="1"/>
    <col min="4613" max="4613" width="19.28515625" style="4" customWidth="1"/>
    <col min="4614" max="4614" width="11.140625" style="4" customWidth="1"/>
    <col min="4615" max="4615" width="10.42578125" style="4" customWidth="1"/>
    <col min="4616" max="4616" width="8.28515625" style="4" customWidth="1"/>
    <col min="4617" max="4617" width="13.7109375" style="4" customWidth="1"/>
    <col min="4618" max="4618" width="10.140625" style="4" customWidth="1"/>
    <col min="4619" max="4619" width="11.42578125" style="4" customWidth="1"/>
    <col min="4620" max="4620" width="13.5703125" style="4" customWidth="1"/>
    <col min="4621" max="4621" width="14.28515625" style="4" customWidth="1"/>
    <col min="4622" max="4865" width="9.140625" style="4"/>
    <col min="4866" max="4866" width="3.42578125" style="4" customWidth="1"/>
    <col min="4867" max="4867" width="18.42578125" style="4" customWidth="1"/>
    <col min="4868" max="4868" width="11" style="4" customWidth="1"/>
    <col min="4869" max="4869" width="19.28515625" style="4" customWidth="1"/>
    <col min="4870" max="4870" width="11.140625" style="4" customWidth="1"/>
    <col min="4871" max="4871" width="10.42578125" style="4" customWidth="1"/>
    <col min="4872" max="4872" width="8.28515625" style="4" customWidth="1"/>
    <col min="4873" max="4873" width="13.7109375" style="4" customWidth="1"/>
    <col min="4874" max="4874" width="10.140625" style="4" customWidth="1"/>
    <col min="4875" max="4875" width="11.42578125" style="4" customWidth="1"/>
    <col min="4876" max="4876" width="13.5703125" style="4" customWidth="1"/>
    <col min="4877" max="4877" width="14.28515625" style="4" customWidth="1"/>
    <col min="4878" max="5121" width="9.140625" style="4"/>
    <col min="5122" max="5122" width="3.42578125" style="4" customWidth="1"/>
    <col min="5123" max="5123" width="18.42578125" style="4" customWidth="1"/>
    <col min="5124" max="5124" width="11" style="4" customWidth="1"/>
    <col min="5125" max="5125" width="19.28515625" style="4" customWidth="1"/>
    <col min="5126" max="5126" width="11.140625" style="4" customWidth="1"/>
    <col min="5127" max="5127" width="10.42578125" style="4" customWidth="1"/>
    <col min="5128" max="5128" width="8.28515625" style="4" customWidth="1"/>
    <col min="5129" max="5129" width="13.7109375" style="4" customWidth="1"/>
    <col min="5130" max="5130" width="10.140625" style="4" customWidth="1"/>
    <col min="5131" max="5131" width="11.42578125" style="4" customWidth="1"/>
    <col min="5132" max="5132" width="13.5703125" style="4" customWidth="1"/>
    <col min="5133" max="5133" width="14.28515625" style="4" customWidth="1"/>
    <col min="5134" max="5377" width="9.140625" style="4"/>
    <col min="5378" max="5378" width="3.42578125" style="4" customWidth="1"/>
    <col min="5379" max="5379" width="18.42578125" style="4" customWidth="1"/>
    <col min="5380" max="5380" width="11" style="4" customWidth="1"/>
    <col min="5381" max="5381" width="19.28515625" style="4" customWidth="1"/>
    <col min="5382" max="5382" width="11.140625" style="4" customWidth="1"/>
    <col min="5383" max="5383" width="10.42578125" style="4" customWidth="1"/>
    <col min="5384" max="5384" width="8.28515625" style="4" customWidth="1"/>
    <col min="5385" max="5385" width="13.7109375" style="4" customWidth="1"/>
    <col min="5386" max="5386" width="10.140625" style="4" customWidth="1"/>
    <col min="5387" max="5387" width="11.42578125" style="4" customWidth="1"/>
    <col min="5388" max="5388" width="13.5703125" style="4" customWidth="1"/>
    <col min="5389" max="5389" width="14.28515625" style="4" customWidth="1"/>
    <col min="5390" max="5633" width="9.140625" style="4"/>
    <col min="5634" max="5634" width="3.42578125" style="4" customWidth="1"/>
    <col min="5635" max="5635" width="18.42578125" style="4" customWidth="1"/>
    <col min="5636" max="5636" width="11" style="4" customWidth="1"/>
    <col min="5637" max="5637" width="19.28515625" style="4" customWidth="1"/>
    <col min="5638" max="5638" width="11.140625" style="4" customWidth="1"/>
    <col min="5639" max="5639" width="10.42578125" style="4" customWidth="1"/>
    <col min="5640" max="5640" width="8.28515625" style="4" customWidth="1"/>
    <col min="5641" max="5641" width="13.7109375" style="4" customWidth="1"/>
    <col min="5642" max="5642" width="10.140625" style="4" customWidth="1"/>
    <col min="5643" max="5643" width="11.42578125" style="4" customWidth="1"/>
    <col min="5644" max="5644" width="13.5703125" style="4" customWidth="1"/>
    <col min="5645" max="5645" width="14.28515625" style="4" customWidth="1"/>
    <col min="5646" max="5889" width="9.140625" style="4"/>
    <col min="5890" max="5890" width="3.42578125" style="4" customWidth="1"/>
    <col min="5891" max="5891" width="18.42578125" style="4" customWidth="1"/>
    <col min="5892" max="5892" width="11" style="4" customWidth="1"/>
    <col min="5893" max="5893" width="19.28515625" style="4" customWidth="1"/>
    <col min="5894" max="5894" width="11.140625" style="4" customWidth="1"/>
    <col min="5895" max="5895" width="10.42578125" style="4" customWidth="1"/>
    <col min="5896" max="5896" width="8.28515625" style="4" customWidth="1"/>
    <col min="5897" max="5897" width="13.7109375" style="4" customWidth="1"/>
    <col min="5898" max="5898" width="10.140625" style="4" customWidth="1"/>
    <col min="5899" max="5899" width="11.42578125" style="4" customWidth="1"/>
    <col min="5900" max="5900" width="13.5703125" style="4" customWidth="1"/>
    <col min="5901" max="5901" width="14.28515625" style="4" customWidth="1"/>
    <col min="5902" max="6145" width="9.140625" style="4"/>
    <col min="6146" max="6146" width="3.42578125" style="4" customWidth="1"/>
    <col min="6147" max="6147" width="18.42578125" style="4" customWidth="1"/>
    <col min="6148" max="6148" width="11" style="4" customWidth="1"/>
    <col min="6149" max="6149" width="19.28515625" style="4" customWidth="1"/>
    <col min="6150" max="6150" width="11.140625" style="4" customWidth="1"/>
    <col min="6151" max="6151" width="10.42578125" style="4" customWidth="1"/>
    <col min="6152" max="6152" width="8.28515625" style="4" customWidth="1"/>
    <col min="6153" max="6153" width="13.7109375" style="4" customWidth="1"/>
    <col min="6154" max="6154" width="10.140625" style="4" customWidth="1"/>
    <col min="6155" max="6155" width="11.42578125" style="4" customWidth="1"/>
    <col min="6156" max="6156" width="13.5703125" style="4" customWidth="1"/>
    <col min="6157" max="6157" width="14.28515625" style="4" customWidth="1"/>
    <col min="6158" max="6401" width="9.140625" style="4"/>
    <col min="6402" max="6402" width="3.42578125" style="4" customWidth="1"/>
    <col min="6403" max="6403" width="18.42578125" style="4" customWidth="1"/>
    <col min="6404" max="6404" width="11" style="4" customWidth="1"/>
    <col min="6405" max="6405" width="19.28515625" style="4" customWidth="1"/>
    <col min="6406" max="6406" width="11.140625" style="4" customWidth="1"/>
    <col min="6407" max="6407" width="10.42578125" style="4" customWidth="1"/>
    <col min="6408" max="6408" width="8.28515625" style="4" customWidth="1"/>
    <col min="6409" max="6409" width="13.7109375" style="4" customWidth="1"/>
    <col min="6410" max="6410" width="10.140625" style="4" customWidth="1"/>
    <col min="6411" max="6411" width="11.42578125" style="4" customWidth="1"/>
    <col min="6412" max="6412" width="13.5703125" style="4" customWidth="1"/>
    <col min="6413" max="6413" width="14.28515625" style="4" customWidth="1"/>
    <col min="6414" max="6657" width="9.140625" style="4"/>
    <col min="6658" max="6658" width="3.42578125" style="4" customWidth="1"/>
    <col min="6659" max="6659" width="18.42578125" style="4" customWidth="1"/>
    <col min="6660" max="6660" width="11" style="4" customWidth="1"/>
    <col min="6661" max="6661" width="19.28515625" style="4" customWidth="1"/>
    <col min="6662" max="6662" width="11.140625" style="4" customWidth="1"/>
    <col min="6663" max="6663" width="10.42578125" style="4" customWidth="1"/>
    <col min="6664" max="6664" width="8.28515625" style="4" customWidth="1"/>
    <col min="6665" max="6665" width="13.7109375" style="4" customWidth="1"/>
    <col min="6666" max="6666" width="10.140625" style="4" customWidth="1"/>
    <col min="6667" max="6667" width="11.42578125" style="4" customWidth="1"/>
    <col min="6668" max="6668" width="13.5703125" style="4" customWidth="1"/>
    <col min="6669" max="6669" width="14.28515625" style="4" customWidth="1"/>
    <col min="6670" max="6913" width="9.140625" style="4"/>
    <col min="6914" max="6914" width="3.42578125" style="4" customWidth="1"/>
    <col min="6915" max="6915" width="18.42578125" style="4" customWidth="1"/>
    <col min="6916" max="6916" width="11" style="4" customWidth="1"/>
    <col min="6917" max="6917" width="19.28515625" style="4" customWidth="1"/>
    <col min="6918" max="6918" width="11.140625" style="4" customWidth="1"/>
    <col min="6919" max="6919" width="10.42578125" style="4" customWidth="1"/>
    <col min="6920" max="6920" width="8.28515625" style="4" customWidth="1"/>
    <col min="6921" max="6921" width="13.7109375" style="4" customWidth="1"/>
    <col min="6922" max="6922" width="10.140625" style="4" customWidth="1"/>
    <col min="6923" max="6923" width="11.42578125" style="4" customWidth="1"/>
    <col min="6924" max="6924" width="13.5703125" style="4" customWidth="1"/>
    <col min="6925" max="6925" width="14.28515625" style="4" customWidth="1"/>
    <col min="6926" max="7169" width="9.140625" style="4"/>
    <col min="7170" max="7170" width="3.42578125" style="4" customWidth="1"/>
    <col min="7171" max="7171" width="18.42578125" style="4" customWidth="1"/>
    <col min="7172" max="7172" width="11" style="4" customWidth="1"/>
    <col min="7173" max="7173" width="19.28515625" style="4" customWidth="1"/>
    <col min="7174" max="7174" width="11.140625" style="4" customWidth="1"/>
    <col min="7175" max="7175" width="10.42578125" style="4" customWidth="1"/>
    <col min="7176" max="7176" width="8.28515625" style="4" customWidth="1"/>
    <col min="7177" max="7177" width="13.7109375" style="4" customWidth="1"/>
    <col min="7178" max="7178" width="10.140625" style="4" customWidth="1"/>
    <col min="7179" max="7179" width="11.42578125" style="4" customWidth="1"/>
    <col min="7180" max="7180" width="13.5703125" style="4" customWidth="1"/>
    <col min="7181" max="7181" width="14.28515625" style="4" customWidth="1"/>
    <col min="7182" max="7425" width="9.140625" style="4"/>
    <col min="7426" max="7426" width="3.42578125" style="4" customWidth="1"/>
    <col min="7427" max="7427" width="18.42578125" style="4" customWidth="1"/>
    <col min="7428" max="7428" width="11" style="4" customWidth="1"/>
    <col min="7429" max="7429" width="19.28515625" style="4" customWidth="1"/>
    <col min="7430" max="7430" width="11.140625" style="4" customWidth="1"/>
    <col min="7431" max="7431" width="10.42578125" style="4" customWidth="1"/>
    <col min="7432" max="7432" width="8.28515625" style="4" customWidth="1"/>
    <col min="7433" max="7433" width="13.7109375" style="4" customWidth="1"/>
    <col min="7434" max="7434" width="10.140625" style="4" customWidth="1"/>
    <col min="7435" max="7435" width="11.42578125" style="4" customWidth="1"/>
    <col min="7436" max="7436" width="13.5703125" style="4" customWidth="1"/>
    <col min="7437" max="7437" width="14.28515625" style="4" customWidth="1"/>
    <col min="7438" max="7681" width="9.140625" style="4"/>
    <col min="7682" max="7682" width="3.42578125" style="4" customWidth="1"/>
    <col min="7683" max="7683" width="18.42578125" style="4" customWidth="1"/>
    <col min="7684" max="7684" width="11" style="4" customWidth="1"/>
    <col min="7685" max="7685" width="19.28515625" style="4" customWidth="1"/>
    <col min="7686" max="7686" width="11.140625" style="4" customWidth="1"/>
    <col min="7687" max="7687" width="10.42578125" style="4" customWidth="1"/>
    <col min="7688" max="7688" width="8.28515625" style="4" customWidth="1"/>
    <col min="7689" max="7689" width="13.7109375" style="4" customWidth="1"/>
    <col min="7690" max="7690" width="10.140625" style="4" customWidth="1"/>
    <col min="7691" max="7691" width="11.42578125" style="4" customWidth="1"/>
    <col min="7692" max="7692" width="13.5703125" style="4" customWidth="1"/>
    <col min="7693" max="7693" width="14.28515625" style="4" customWidth="1"/>
    <col min="7694" max="7937" width="9.140625" style="4"/>
    <col min="7938" max="7938" width="3.42578125" style="4" customWidth="1"/>
    <col min="7939" max="7939" width="18.42578125" style="4" customWidth="1"/>
    <col min="7940" max="7940" width="11" style="4" customWidth="1"/>
    <col min="7941" max="7941" width="19.28515625" style="4" customWidth="1"/>
    <col min="7942" max="7942" width="11.140625" style="4" customWidth="1"/>
    <col min="7943" max="7943" width="10.42578125" style="4" customWidth="1"/>
    <col min="7944" max="7944" width="8.28515625" style="4" customWidth="1"/>
    <col min="7945" max="7945" width="13.7109375" style="4" customWidth="1"/>
    <col min="7946" max="7946" width="10.140625" style="4" customWidth="1"/>
    <col min="7947" max="7947" width="11.42578125" style="4" customWidth="1"/>
    <col min="7948" max="7948" width="13.5703125" style="4" customWidth="1"/>
    <col min="7949" max="7949" width="14.28515625" style="4" customWidth="1"/>
    <col min="7950" max="8193" width="9.140625" style="4"/>
    <col min="8194" max="8194" width="3.42578125" style="4" customWidth="1"/>
    <col min="8195" max="8195" width="18.42578125" style="4" customWidth="1"/>
    <col min="8196" max="8196" width="11" style="4" customWidth="1"/>
    <col min="8197" max="8197" width="19.28515625" style="4" customWidth="1"/>
    <col min="8198" max="8198" width="11.140625" style="4" customWidth="1"/>
    <col min="8199" max="8199" width="10.42578125" style="4" customWidth="1"/>
    <col min="8200" max="8200" width="8.28515625" style="4" customWidth="1"/>
    <col min="8201" max="8201" width="13.7109375" style="4" customWidth="1"/>
    <col min="8202" max="8202" width="10.140625" style="4" customWidth="1"/>
    <col min="8203" max="8203" width="11.42578125" style="4" customWidth="1"/>
    <col min="8204" max="8204" width="13.5703125" style="4" customWidth="1"/>
    <col min="8205" max="8205" width="14.28515625" style="4" customWidth="1"/>
    <col min="8206" max="8449" width="9.140625" style="4"/>
    <col min="8450" max="8450" width="3.42578125" style="4" customWidth="1"/>
    <col min="8451" max="8451" width="18.42578125" style="4" customWidth="1"/>
    <col min="8452" max="8452" width="11" style="4" customWidth="1"/>
    <col min="8453" max="8453" width="19.28515625" style="4" customWidth="1"/>
    <col min="8454" max="8454" width="11.140625" style="4" customWidth="1"/>
    <col min="8455" max="8455" width="10.42578125" style="4" customWidth="1"/>
    <col min="8456" max="8456" width="8.28515625" style="4" customWidth="1"/>
    <col min="8457" max="8457" width="13.7109375" style="4" customWidth="1"/>
    <col min="8458" max="8458" width="10.140625" style="4" customWidth="1"/>
    <col min="8459" max="8459" width="11.42578125" style="4" customWidth="1"/>
    <col min="8460" max="8460" width="13.5703125" style="4" customWidth="1"/>
    <col min="8461" max="8461" width="14.28515625" style="4" customWidth="1"/>
    <col min="8462" max="8705" width="9.140625" style="4"/>
    <col min="8706" max="8706" width="3.42578125" style="4" customWidth="1"/>
    <col min="8707" max="8707" width="18.42578125" style="4" customWidth="1"/>
    <col min="8708" max="8708" width="11" style="4" customWidth="1"/>
    <col min="8709" max="8709" width="19.28515625" style="4" customWidth="1"/>
    <col min="8710" max="8710" width="11.140625" style="4" customWidth="1"/>
    <col min="8711" max="8711" width="10.42578125" style="4" customWidth="1"/>
    <col min="8712" max="8712" width="8.28515625" style="4" customWidth="1"/>
    <col min="8713" max="8713" width="13.7109375" style="4" customWidth="1"/>
    <col min="8714" max="8714" width="10.140625" style="4" customWidth="1"/>
    <col min="8715" max="8715" width="11.42578125" style="4" customWidth="1"/>
    <col min="8716" max="8716" width="13.5703125" style="4" customWidth="1"/>
    <col min="8717" max="8717" width="14.28515625" style="4" customWidth="1"/>
    <col min="8718" max="8961" width="9.140625" style="4"/>
    <col min="8962" max="8962" width="3.42578125" style="4" customWidth="1"/>
    <col min="8963" max="8963" width="18.42578125" style="4" customWidth="1"/>
    <col min="8964" max="8964" width="11" style="4" customWidth="1"/>
    <col min="8965" max="8965" width="19.28515625" style="4" customWidth="1"/>
    <col min="8966" max="8966" width="11.140625" style="4" customWidth="1"/>
    <col min="8967" max="8967" width="10.42578125" style="4" customWidth="1"/>
    <col min="8968" max="8968" width="8.28515625" style="4" customWidth="1"/>
    <col min="8969" max="8969" width="13.7109375" style="4" customWidth="1"/>
    <col min="8970" max="8970" width="10.140625" style="4" customWidth="1"/>
    <col min="8971" max="8971" width="11.42578125" style="4" customWidth="1"/>
    <col min="8972" max="8972" width="13.5703125" style="4" customWidth="1"/>
    <col min="8973" max="8973" width="14.28515625" style="4" customWidth="1"/>
    <col min="8974" max="9217" width="9.140625" style="4"/>
    <col min="9218" max="9218" width="3.42578125" style="4" customWidth="1"/>
    <col min="9219" max="9219" width="18.42578125" style="4" customWidth="1"/>
    <col min="9220" max="9220" width="11" style="4" customWidth="1"/>
    <col min="9221" max="9221" width="19.28515625" style="4" customWidth="1"/>
    <col min="9222" max="9222" width="11.140625" style="4" customWidth="1"/>
    <col min="9223" max="9223" width="10.42578125" style="4" customWidth="1"/>
    <col min="9224" max="9224" width="8.28515625" style="4" customWidth="1"/>
    <col min="9225" max="9225" width="13.7109375" style="4" customWidth="1"/>
    <col min="9226" max="9226" width="10.140625" style="4" customWidth="1"/>
    <col min="9227" max="9227" width="11.42578125" style="4" customWidth="1"/>
    <col min="9228" max="9228" width="13.5703125" style="4" customWidth="1"/>
    <col min="9229" max="9229" width="14.28515625" style="4" customWidth="1"/>
    <col min="9230" max="9473" width="9.140625" style="4"/>
    <col min="9474" max="9474" width="3.42578125" style="4" customWidth="1"/>
    <col min="9475" max="9475" width="18.42578125" style="4" customWidth="1"/>
    <col min="9476" max="9476" width="11" style="4" customWidth="1"/>
    <col min="9477" max="9477" width="19.28515625" style="4" customWidth="1"/>
    <col min="9478" max="9478" width="11.140625" style="4" customWidth="1"/>
    <col min="9479" max="9479" width="10.42578125" style="4" customWidth="1"/>
    <col min="9480" max="9480" width="8.28515625" style="4" customWidth="1"/>
    <col min="9481" max="9481" width="13.7109375" style="4" customWidth="1"/>
    <col min="9482" max="9482" width="10.140625" style="4" customWidth="1"/>
    <col min="9483" max="9483" width="11.42578125" style="4" customWidth="1"/>
    <col min="9484" max="9484" width="13.5703125" style="4" customWidth="1"/>
    <col min="9485" max="9485" width="14.28515625" style="4" customWidth="1"/>
    <col min="9486" max="9729" width="9.140625" style="4"/>
    <col min="9730" max="9730" width="3.42578125" style="4" customWidth="1"/>
    <col min="9731" max="9731" width="18.42578125" style="4" customWidth="1"/>
    <col min="9732" max="9732" width="11" style="4" customWidth="1"/>
    <col min="9733" max="9733" width="19.28515625" style="4" customWidth="1"/>
    <col min="9734" max="9734" width="11.140625" style="4" customWidth="1"/>
    <col min="9735" max="9735" width="10.42578125" style="4" customWidth="1"/>
    <col min="9736" max="9736" width="8.28515625" style="4" customWidth="1"/>
    <col min="9737" max="9737" width="13.7109375" style="4" customWidth="1"/>
    <col min="9738" max="9738" width="10.140625" style="4" customWidth="1"/>
    <col min="9739" max="9739" width="11.42578125" style="4" customWidth="1"/>
    <col min="9740" max="9740" width="13.5703125" style="4" customWidth="1"/>
    <col min="9741" max="9741" width="14.28515625" style="4" customWidth="1"/>
    <col min="9742" max="9985" width="9.140625" style="4"/>
    <col min="9986" max="9986" width="3.42578125" style="4" customWidth="1"/>
    <col min="9987" max="9987" width="18.42578125" style="4" customWidth="1"/>
    <col min="9988" max="9988" width="11" style="4" customWidth="1"/>
    <col min="9989" max="9989" width="19.28515625" style="4" customWidth="1"/>
    <col min="9990" max="9990" width="11.140625" style="4" customWidth="1"/>
    <col min="9991" max="9991" width="10.42578125" style="4" customWidth="1"/>
    <col min="9992" max="9992" width="8.28515625" style="4" customWidth="1"/>
    <col min="9993" max="9993" width="13.7109375" style="4" customWidth="1"/>
    <col min="9994" max="9994" width="10.140625" style="4" customWidth="1"/>
    <col min="9995" max="9995" width="11.42578125" style="4" customWidth="1"/>
    <col min="9996" max="9996" width="13.5703125" style="4" customWidth="1"/>
    <col min="9997" max="9997" width="14.28515625" style="4" customWidth="1"/>
    <col min="9998" max="10241" width="9.140625" style="4"/>
    <col min="10242" max="10242" width="3.42578125" style="4" customWidth="1"/>
    <col min="10243" max="10243" width="18.42578125" style="4" customWidth="1"/>
    <col min="10244" max="10244" width="11" style="4" customWidth="1"/>
    <col min="10245" max="10245" width="19.28515625" style="4" customWidth="1"/>
    <col min="10246" max="10246" width="11.140625" style="4" customWidth="1"/>
    <col min="10247" max="10247" width="10.42578125" style="4" customWidth="1"/>
    <col min="10248" max="10248" width="8.28515625" style="4" customWidth="1"/>
    <col min="10249" max="10249" width="13.7109375" style="4" customWidth="1"/>
    <col min="10250" max="10250" width="10.140625" style="4" customWidth="1"/>
    <col min="10251" max="10251" width="11.42578125" style="4" customWidth="1"/>
    <col min="10252" max="10252" width="13.5703125" style="4" customWidth="1"/>
    <col min="10253" max="10253" width="14.28515625" style="4" customWidth="1"/>
    <col min="10254" max="10497" width="9.140625" style="4"/>
    <col min="10498" max="10498" width="3.42578125" style="4" customWidth="1"/>
    <col min="10499" max="10499" width="18.42578125" style="4" customWidth="1"/>
    <col min="10500" max="10500" width="11" style="4" customWidth="1"/>
    <col min="10501" max="10501" width="19.28515625" style="4" customWidth="1"/>
    <col min="10502" max="10502" width="11.140625" style="4" customWidth="1"/>
    <col min="10503" max="10503" width="10.42578125" style="4" customWidth="1"/>
    <col min="10504" max="10504" width="8.28515625" style="4" customWidth="1"/>
    <col min="10505" max="10505" width="13.7109375" style="4" customWidth="1"/>
    <col min="10506" max="10506" width="10.140625" style="4" customWidth="1"/>
    <col min="10507" max="10507" width="11.42578125" style="4" customWidth="1"/>
    <col min="10508" max="10508" width="13.5703125" style="4" customWidth="1"/>
    <col min="10509" max="10509" width="14.28515625" style="4" customWidth="1"/>
    <col min="10510" max="10753" width="9.140625" style="4"/>
    <col min="10754" max="10754" width="3.42578125" style="4" customWidth="1"/>
    <col min="10755" max="10755" width="18.42578125" style="4" customWidth="1"/>
    <col min="10756" max="10756" width="11" style="4" customWidth="1"/>
    <col min="10757" max="10757" width="19.28515625" style="4" customWidth="1"/>
    <col min="10758" max="10758" width="11.140625" style="4" customWidth="1"/>
    <col min="10759" max="10759" width="10.42578125" style="4" customWidth="1"/>
    <col min="10760" max="10760" width="8.28515625" style="4" customWidth="1"/>
    <col min="10761" max="10761" width="13.7109375" style="4" customWidth="1"/>
    <col min="10762" max="10762" width="10.140625" style="4" customWidth="1"/>
    <col min="10763" max="10763" width="11.42578125" style="4" customWidth="1"/>
    <col min="10764" max="10764" width="13.5703125" style="4" customWidth="1"/>
    <col min="10765" max="10765" width="14.28515625" style="4" customWidth="1"/>
    <col min="10766" max="11009" width="9.140625" style="4"/>
    <col min="11010" max="11010" width="3.42578125" style="4" customWidth="1"/>
    <col min="11011" max="11011" width="18.42578125" style="4" customWidth="1"/>
    <col min="11012" max="11012" width="11" style="4" customWidth="1"/>
    <col min="11013" max="11013" width="19.28515625" style="4" customWidth="1"/>
    <col min="11014" max="11014" width="11.140625" style="4" customWidth="1"/>
    <col min="11015" max="11015" width="10.42578125" style="4" customWidth="1"/>
    <col min="11016" max="11016" width="8.28515625" style="4" customWidth="1"/>
    <col min="11017" max="11017" width="13.7109375" style="4" customWidth="1"/>
    <col min="11018" max="11018" width="10.140625" style="4" customWidth="1"/>
    <col min="11019" max="11019" width="11.42578125" style="4" customWidth="1"/>
    <col min="11020" max="11020" width="13.5703125" style="4" customWidth="1"/>
    <col min="11021" max="11021" width="14.28515625" style="4" customWidth="1"/>
    <col min="11022" max="11265" width="9.140625" style="4"/>
    <col min="11266" max="11266" width="3.42578125" style="4" customWidth="1"/>
    <col min="11267" max="11267" width="18.42578125" style="4" customWidth="1"/>
    <col min="11268" max="11268" width="11" style="4" customWidth="1"/>
    <col min="11269" max="11269" width="19.28515625" style="4" customWidth="1"/>
    <col min="11270" max="11270" width="11.140625" style="4" customWidth="1"/>
    <col min="11271" max="11271" width="10.42578125" style="4" customWidth="1"/>
    <col min="11272" max="11272" width="8.28515625" style="4" customWidth="1"/>
    <col min="11273" max="11273" width="13.7109375" style="4" customWidth="1"/>
    <col min="11274" max="11274" width="10.140625" style="4" customWidth="1"/>
    <col min="11275" max="11275" width="11.42578125" style="4" customWidth="1"/>
    <col min="11276" max="11276" width="13.5703125" style="4" customWidth="1"/>
    <col min="11277" max="11277" width="14.28515625" style="4" customWidth="1"/>
    <col min="11278" max="11521" width="9.140625" style="4"/>
    <col min="11522" max="11522" width="3.42578125" style="4" customWidth="1"/>
    <col min="11523" max="11523" width="18.42578125" style="4" customWidth="1"/>
    <col min="11524" max="11524" width="11" style="4" customWidth="1"/>
    <col min="11525" max="11525" width="19.28515625" style="4" customWidth="1"/>
    <col min="11526" max="11526" width="11.140625" style="4" customWidth="1"/>
    <col min="11527" max="11527" width="10.42578125" style="4" customWidth="1"/>
    <col min="11528" max="11528" width="8.28515625" style="4" customWidth="1"/>
    <col min="11529" max="11529" width="13.7109375" style="4" customWidth="1"/>
    <col min="11530" max="11530" width="10.140625" style="4" customWidth="1"/>
    <col min="11531" max="11531" width="11.42578125" style="4" customWidth="1"/>
    <col min="11532" max="11532" width="13.5703125" style="4" customWidth="1"/>
    <col min="11533" max="11533" width="14.28515625" style="4" customWidth="1"/>
    <col min="11534" max="11777" width="9.140625" style="4"/>
    <col min="11778" max="11778" width="3.42578125" style="4" customWidth="1"/>
    <col min="11779" max="11779" width="18.42578125" style="4" customWidth="1"/>
    <col min="11780" max="11780" width="11" style="4" customWidth="1"/>
    <col min="11781" max="11781" width="19.28515625" style="4" customWidth="1"/>
    <col min="11782" max="11782" width="11.140625" style="4" customWidth="1"/>
    <col min="11783" max="11783" width="10.42578125" style="4" customWidth="1"/>
    <col min="11784" max="11784" width="8.28515625" style="4" customWidth="1"/>
    <col min="11785" max="11785" width="13.7109375" style="4" customWidth="1"/>
    <col min="11786" max="11786" width="10.140625" style="4" customWidth="1"/>
    <col min="11787" max="11787" width="11.42578125" style="4" customWidth="1"/>
    <col min="11788" max="11788" width="13.5703125" style="4" customWidth="1"/>
    <col min="11789" max="11789" width="14.28515625" style="4" customWidth="1"/>
    <col min="11790" max="12033" width="9.140625" style="4"/>
    <col min="12034" max="12034" width="3.42578125" style="4" customWidth="1"/>
    <col min="12035" max="12035" width="18.42578125" style="4" customWidth="1"/>
    <col min="12036" max="12036" width="11" style="4" customWidth="1"/>
    <col min="12037" max="12037" width="19.28515625" style="4" customWidth="1"/>
    <col min="12038" max="12038" width="11.140625" style="4" customWidth="1"/>
    <col min="12039" max="12039" width="10.42578125" style="4" customWidth="1"/>
    <col min="12040" max="12040" width="8.28515625" style="4" customWidth="1"/>
    <col min="12041" max="12041" width="13.7109375" style="4" customWidth="1"/>
    <col min="12042" max="12042" width="10.140625" style="4" customWidth="1"/>
    <col min="12043" max="12043" width="11.42578125" style="4" customWidth="1"/>
    <col min="12044" max="12044" width="13.5703125" style="4" customWidth="1"/>
    <col min="12045" max="12045" width="14.28515625" style="4" customWidth="1"/>
    <col min="12046" max="12289" width="9.140625" style="4"/>
    <col min="12290" max="12290" width="3.42578125" style="4" customWidth="1"/>
    <col min="12291" max="12291" width="18.42578125" style="4" customWidth="1"/>
    <col min="12292" max="12292" width="11" style="4" customWidth="1"/>
    <col min="12293" max="12293" width="19.28515625" style="4" customWidth="1"/>
    <col min="12294" max="12294" width="11.140625" style="4" customWidth="1"/>
    <col min="12295" max="12295" width="10.42578125" style="4" customWidth="1"/>
    <col min="12296" max="12296" width="8.28515625" style="4" customWidth="1"/>
    <col min="12297" max="12297" width="13.7109375" style="4" customWidth="1"/>
    <col min="12298" max="12298" width="10.140625" style="4" customWidth="1"/>
    <col min="12299" max="12299" width="11.42578125" style="4" customWidth="1"/>
    <col min="12300" max="12300" width="13.5703125" style="4" customWidth="1"/>
    <col min="12301" max="12301" width="14.28515625" style="4" customWidth="1"/>
    <col min="12302" max="12545" width="9.140625" style="4"/>
    <col min="12546" max="12546" width="3.42578125" style="4" customWidth="1"/>
    <col min="12547" max="12547" width="18.42578125" style="4" customWidth="1"/>
    <col min="12548" max="12548" width="11" style="4" customWidth="1"/>
    <col min="12549" max="12549" width="19.28515625" style="4" customWidth="1"/>
    <col min="12550" max="12550" width="11.140625" style="4" customWidth="1"/>
    <col min="12551" max="12551" width="10.42578125" style="4" customWidth="1"/>
    <col min="12552" max="12552" width="8.28515625" style="4" customWidth="1"/>
    <col min="12553" max="12553" width="13.7109375" style="4" customWidth="1"/>
    <col min="12554" max="12554" width="10.140625" style="4" customWidth="1"/>
    <col min="12555" max="12555" width="11.42578125" style="4" customWidth="1"/>
    <col min="12556" max="12556" width="13.5703125" style="4" customWidth="1"/>
    <col min="12557" max="12557" width="14.28515625" style="4" customWidth="1"/>
    <col min="12558" max="12801" width="9.140625" style="4"/>
    <col min="12802" max="12802" width="3.42578125" style="4" customWidth="1"/>
    <col min="12803" max="12803" width="18.42578125" style="4" customWidth="1"/>
    <col min="12804" max="12804" width="11" style="4" customWidth="1"/>
    <col min="12805" max="12805" width="19.28515625" style="4" customWidth="1"/>
    <col min="12806" max="12806" width="11.140625" style="4" customWidth="1"/>
    <col min="12807" max="12807" width="10.42578125" style="4" customWidth="1"/>
    <col min="12808" max="12808" width="8.28515625" style="4" customWidth="1"/>
    <col min="12809" max="12809" width="13.7109375" style="4" customWidth="1"/>
    <col min="12810" max="12810" width="10.140625" style="4" customWidth="1"/>
    <col min="12811" max="12811" width="11.42578125" style="4" customWidth="1"/>
    <col min="12812" max="12812" width="13.5703125" style="4" customWidth="1"/>
    <col min="12813" max="12813" width="14.28515625" style="4" customWidth="1"/>
    <col min="12814" max="13057" width="9.140625" style="4"/>
    <col min="13058" max="13058" width="3.42578125" style="4" customWidth="1"/>
    <col min="13059" max="13059" width="18.42578125" style="4" customWidth="1"/>
    <col min="13060" max="13060" width="11" style="4" customWidth="1"/>
    <col min="13061" max="13061" width="19.28515625" style="4" customWidth="1"/>
    <col min="13062" max="13062" width="11.140625" style="4" customWidth="1"/>
    <col min="13063" max="13063" width="10.42578125" style="4" customWidth="1"/>
    <col min="13064" max="13064" width="8.28515625" style="4" customWidth="1"/>
    <col min="13065" max="13065" width="13.7109375" style="4" customWidth="1"/>
    <col min="13066" max="13066" width="10.140625" style="4" customWidth="1"/>
    <col min="13067" max="13067" width="11.42578125" style="4" customWidth="1"/>
    <col min="13068" max="13068" width="13.5703125" style="4" customWidth="1"/>
    <col min="13069" max="13069" width="14.28515625" style="4" customWidth="1"/>
    <col min="13070" max="13313" width="9.140625" style="4"/>
    <col min="13314" max="13314" width="3.42578125" style="4" customWidth="1"/>
    <col min="13315" max="13315" width="18.42578125" style="4" customWidth="1"/>
    <col min="13316" max="13316" width="11" style="4" customWidth="1"/>
    <col min="13317" max="13317" width="19.28515625" style="4" customWidth="1"/>
    <col min="13318" max="13318" width="11.140625" style="4" customWidth="1"/>
    <col min="13319" max="13319" width="10.42578125" style="4" customWidth="1"/>
    <col min="13320" max="13320" width="8.28515625" style="4" customWidth="1"/>
    <col min="13321" max="13321" width="13.7109375" style="4" customWidth="1"/>
    <col min="13322" max="13322" width="10.140625" style="4" customWidth="1"/>
    <col min="13323" max="13323" width="11.42578125" style="4" customWidth="1"/>
    <col min="13324" max="13324" width="13.5703125" style="4" customWidth="1"/>
    <col min="13325" max="13325" width="14.28515625" style="4" customWidth="1"/>
    <col min="13326" max="13569" width="9.140625" style="4"/>
    <col min="13570" max="13570" width="3.42578125" style="4" customWidth="1"/>
    <col min="13571" max="13571" width="18.42578125" style="4" customWidth="1"/>
    <col min="13572" max="13572" width="11" style="4" customWidth="1"/>
    <col min="13573" max="13573" width="19.28515625" style="4" customWidth="1"/>
    <col min="13574" max="13574" width="11.140625" style="4" customWidth="1"/>
    <col min="13575" max="13575" width="10.42578125" style="4" customWidth="1"/>
    <col min="13576" max="13576" width="8.28515625" style="4" customWidth="1"/>
    <col min="13577" max="13577" width="13.7109375" style="4" customWidth="1"/>
    <col min="13578" max="13578" width="10.140625" style="4" customWidth="1"/>
    <col min="13579" max="13579" width="11.42578125" style="4" customWidth="1"/>
    <col min="13580" max="13580" width="13.5703125" style="4" customWidth="1"/>
    <col min="13581" max="13581" width="14.28515625" style="4" customWidth="1"/>
    <col min="13582" max="13825" width="9.140625" style="4"/>
    <col min="13826" max="13826" width="3.42578125" style="4" customWidth="1"/>
    <col min="13827" max="13827" width="18.42578125" style="4" customWidth="1"/>
    <col min="13828" max="13828" width="11" style="4" customWidth="1"/>
    <col min="13829" max="13829" width="19.28515625" style="4" customWidth="1"/>
    <col min="13830" max="13830" width="11.140625" style="4" customWidth="1"/>
    <col min="13831" max="13831" width="10.42578125" style="4" customWidth="1"/>
    <col min="13832" max="13832" width="8.28515625" style="4" customWidth="1"/>
    <col min="13833" max="13833" width="13.7109375" style="4" customWidth="1"/>
    <col min="13834" max="13834" width="10.140625" style="4" customWidth="1"/>
    <col min="13835" max="13835" width="11.42578125" style="4" customWidth="1"/>
    <col min="13836" max="13836" width="13.5703125" style="4" customWidth="1"/>
    <col min="13837" max="13837" width="14.28515625" style="4" customWidth="1"/>
    <col min="13838" max="14081" width="9.140625" style="4"/>
    <col min="14082" max="14082" width="3.42578125" style="4" customWidth="1"/>
    <col min="14083" max="14083" width="18.42578125" style="4" customWidth="1"/>
    <col min="14084" max="14084" width="11" style="4" customWidth="1"/>
    <col min="14085" max="14085" width="19.28515625" style="4" customWidth="1"/>
    <col min="14086" max="14086" width="11.140625" style="4" customWidth="1"/>
    <col min="14087" max="14087" width="10.42578125" style="4" customWidth="1"/>
    <col min="14088" max="14088" width="8.28515625" style="4" customWidth="1"/>
    <col min="14089" max="14089" width="13.7109375" style="4" customWidth="1"/>
    <col min="14090" max="14090" width="10.140625" style="4" customWidth="1"/>
    <col min="14091" max="14091" width="11.42578125" style="4" customWidth="1"/>
    <col min="14092" max="14092" width="13.5703125" style="4" customWidth="1"/>
    <col min="14093" max="14093" width="14.28515625" style="4" customWidth="1"/>
    <col min="14094" max="14337" width="9.140625" style="4"/>
    <col min="14338" max="14338" width="3.42578125" style="4" customWidth="1"/>
    <col min="14339" max="14339" width="18.42578125" style="4" customWidth="1"/>
    <col min="14340" max="14340" width="11" style="4" customWidth="1"/>
    <col min="14341" max="14341" width="19.28515625" style="4" customWidth="1"/>
    <col min="14342" max="14342" width="11.140625" style="4" customWidth="1"/>
    <col min="14343" max="14343" width="10.42578125" style="4" customWidth="1"/>
    <col min="14344" max="14344" width="8.28515625" style="4" customWidth="1"/>
    <col min="14345" max="14345" width="13.7109375" style="4" customWidth="1"/>
    <col min="14346" max="14346" width="10.140625" style="4" customWidth="1"/>
    <col min="14347" max="14347" width="11.42578125" style="4" customWidth="1"/>
    <col min="14348" max="14348" width="13.5703125" style="4" customWidth="1"/>
    <col min="14349" max="14349" width="14.28515625" style="4" customWidth="1"/>
    <col min="14350" max="14593" width="9.140625" style="4"/>
    <col min="14594" max="14594" width="3.42578125" style="4" customWidth="1"/>
    <col min="14595" max="14595" width="18.42578125" style="4" customWidth="1"/>
    <col min="14596" max="14596" width="11" style="4" customWidth="1"/>
    <col min="14597" max="14597" width="19.28515625" style="4" customWidth="1"/>
    <col min="14598" max="14598" width="11.140625" style="4" customWidth="1"/>
    <col min="14599" max="14599" width="10.42578125" style="4" customWidth="1"/>
    <col min="14600" max="14600" width="8.28515625" style="4" customWidth="1"/>
    <col min="14601" max="14601" width="13.7109375" style="4" customWidth="1"/>
    <col min="14602" max="14602" width="10.140625" style="4" customWidth="1"/>
    <col min="14603" max="14603" width="11.42578125" style="4" customWidth="1"/>
    <col min="14604" max="14604" width="13.5703125" style="4" customWidth="1"/>
    <col min="14605" max="14605" width="14.28515625" style="4" customWidth="1"/>
    <col min="14606" max="14849" width="9.140625" style="4"/>
    <col min="14850" max="14850" width="3.42578125" style="4" customWidth="1"/>
    <col min="14851" max="14851" width="18.42578125" style="4" customWidth="1"/>
    <col min="14852" max="14852" width="11" style="4" customWidth="1"/>
    <col min="14853" max="14853" width="19.28515625" style="4" customWidth="1"/>
    <col min="14854" max="14854" width="11.140625" style="4" customWidth="1"/>
    <col min="14855" max="14855" width="10.42578125" style="4" customWidth="1"/>
    <col min="14856" max="14856" width="8.28515625" style="4" customWidth="1"/>
    <col min="14857" max="14857" width="13.7109375" style="4" customWidth="1"/>
    <col min="14858" max="14858" width="10.140625" style="4" customWidth="1"/>
    <col min="14859" max="14859" width="11.42578125" style="4" customWidth="1"/>
    <col min="14860" max="14860" width="13.5703125" style="4" customWidth="1"/>
    <col min="14861" max="14861" width="14.28515625" style="4" customWidth="1"/>
    <col min="14862" max="15105" width="9.140625" style="4"/>
    <col min="15106" max="15106" width="3.42578125" style="4" customWidth="1"/>
    <col min="15107" max="15107" width="18.42578125" style="4" customWidth="1"/>
    <col min="15108" max="15108" width="11" style="4" customWidth="1"/>
    <col min="15109" max="15109" width="19.28515625" style="4" customWidth="1"/>
    <col min="15110" max="15110" width="11.140625" style="4" customWidth="1"/>
    <col min="15111" max="15111" width="10.42578125" style="4" customWidth="1"/>
    <col min="15112" max="15112" width="8.28515625" style="4" customWidth="1"/>
    <col min="15113" max="15113" width="13.7109375" style="4" customWidth="1"/>
    <col min="15114" max="15114" width="10.140625" style="4" customWidth="1"/>
    <col min="15115" max="15115" width="11.42578125" style="4" customWidth="1"/>
    <col min="15116" max="15116" width="13.5703125" style="4" customWidth="1"/>
    <col min="15117" max="15117" width="14.28515625" style="4" customWidth="1"/>
    <col min="15118" max="15361" width="9.140625" style="4"/>
    <col min="15362" max="15362" width="3.42578125" style="4" customWidth="1"/>
    <col min="15363" max="15363" width="18.42578125" style="4" customWidth="1"/>
    <col min="15364" max="15364" width="11" style="4" customWidth="1"/>
    <col min="15365" max="15365" width="19.28515625" style="4" customWidth="1"/>
    <col min="15366" max="15366" width="11.140625" style="4" customWidth="1"/>
    <col min="15367" max="15367" width="10.42578125" style="4" customWidth="1"/>
    <col min="15368" max="15368" width="8.28515625" style="4" customWidth="1"/>
    <col min="15369" max="15369" width="13.7109375" style="4" customWidth="1"/>
    <col min="15370" max="15370" width="10.140625" style="4" customWidth="1"/>
    <col min="15371" max="15371" width="11.42578125" style="4" customWidth="1"/>
    <col min="15372" max="15372" width="13.5703125" style="4" customWidth="1"/>
    <col min="15373" max="15373" width="14.28515625" style="4" customWidth="1"/>
    <col min="15374" max="15617" width="9.140625" style="4"/>
    <col min="15618" max="15618" width="3.42578125" style="4" customWidth="1"/>
    <col min="15619" max="15619" width="18.42578125" style="4" customWidth="1"/>
    <col min="15620" max="15620" width="11" style="4" customWidth="1"/>
    <col min="15621" max="15621" width="19.28515625" style="4" customWidth="1"/>
    <col min="15622" max="15622" width="11.140625" style="4" customWidth="1"/>
    <col min="15623" max="15623" width="10.42578125" style="4" customWidth="1"/>
    <col min="15624" max="15624" width="8.28515625" style="4" customWidth="1"/>
    <col min="15625" max="15625" width="13.7109375" style="4" customWidth="1"/>
    <col min="15626" max="15626" width="10.140625" style="4" customWidth="1"/>
    <col min="15627" max="15627" width="11.42578125" style="4" customWidth="1"/>
    <col min="15628" max="15628" width="13.5703125" style="4" customWidth="1"/>
    <col min="15629" max="15629" width="14.28515625" style="4" customWidth="1"/>
    <col min="15630" max="15873" width="9.140625" style="4"/>
    <col min="15874" max="15874" width="3.42578125" style="4" customWidth="1"/>
    <col min="15875" max="15875" width="18.42578125" style="4" customWidth="1"/>
    <col min="15876" max="15876" width="11" style="4" customWidth="1"/>
    <col min="15877" max="15877" width="19.28515625" style="4" customWidth="1"/>
    <col min="15878" max="15878" width="11.140625" style="4" customWidth="1"/>
    <col min="15879" max="15879" width="10.42578125" style="4" customWidth="1"/>
    <col min="15880" max="15880" width="8.28515625" style="4" customWidth="1"/>
    <col min="15881" max="15881" width="13.7109375" style="4" customWidth="1"/>
    <col min="15882" max="15882" width="10.140625" style="4" customWidth="1"/>
    <col min="15883" max="15883" width="11.42578125" style="4" customWidth="1"/>
    <col min="15884" max="15884" width="13.5703125" style="4" customWidth="1"/>
    <col min="15885" max="15885" width="14.28515625" style="4" customWidth="1"/>
    <col min="15886" max="16129" width="9.140625" style="4"/>
    <col min="16130" max="16130" width="3.42578125" style="4" customWidth="1"/>
    <col min="16131" max="16131" width="18.42578125" style="4" customWidth="1"/>
    <col min="16132" max="16132" width="11" style="4" customWidth="1"/>
    <col min="16133" max="16133" width="19.28515625" style="4" customWidth="1"/>
    <col min="16134" max="16134" width="11.140625" style="4" customWidth="1"/>
    <col min="16135" max="16135" width="10.42578125" style="4" customWidth="1"/>
    <col min="16136" max="16136" width="8.28515625" style="4" customWidth="1"/>
    <col min="16137" max="16137" width="13.7109375" style="4" customWidth="1"/>
    <col min="16138" max="16138" width="10.140625" style="4" customWidth="1"/>
    <col min="16139" max="16139" width="11.42578125" style="4" customWidth="1"/>
    <col min="16140" max="16140" width="13.5703125" style="4" customWidth="1"/>
    <col min="16141" max="16141" width="14.28515625" style="4" customWidth="1"/>
    <col min="16142" max="16384" width="9.140625" style="4"/>
  </cols>
  <sheetData>
    <row r="1" spans="1:13" s="1" customFormat="1" ht="17.25">
      <c r="A1" s="168" t="s">
        <v>30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</row>
    <row r="2" spans="1:13" s="1" customFormat="1" ht="24.75" customHeight="1">
      <c r="A2" s="168" t="e">
        <f>+#REF!</f>
        <v>#REF!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</row>
    <row r="3" spans="1:13" s="3" customFormat="1" ht="29.25" customHeight="1">
      <c r="A3" s="169" t="s">
        <v>114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</row>
    <row r="4" spans="1:13" ht="23.25" customHeight="1">
      <c r="A4" s="170" t="e">
        <f>+#REF!</f>
        <v>#REF!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</row>
    <row r="5" spans="1:13" ht="23.25" customHeight="1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</row>
    <row r="6" spans="1:13" ht="17.25" customHeight="1">
      <c r="M6" s="5" t="s">
        <v>5</v>
      </c>
    </row>
    <row r="7" spans="1:13" s="15" customFormat="1" ht="33.75" customHeight="1">
      <c r="A7" s="166" t="s">
        <v>6</v>
      </c>
      <c r="B7" s="166" t="s">
        <v>7</v>
      </c>
      <c r="C7" s="166" t="s">
        <v>8</v>
      </c>
      <c r="D7" s="171" t="s">
        <v>9</v>
      </c>
      <c r="E7" s="172"/>
      <c r="F7" s="166" t="s">
        <v>10</v>
      </c>
      <c r="G7" s="166" t="s">
        <v>11</v>
      </c>
      <c r="H7" s="171" t="s">
        <v>38</v>
      </c>
      <c r="I7" s="172"/>
      <c r="J7" s="166" t="s">
        <v>36</v>
      </c>
      <c r="K7" s="166" t="s">
        <v>1</v>
      </c>
      <c r="L7" s="166" t="s">
        <v>37</v>
      </c>
      <c r="M7" s="166" t="s">
        <v>12</v>
      </c>
    </row>
    <row r="8" spans="1:13" s="15" customFormat="1" ht="111" customHeight="1">
      <c r="A8" s="167"/>
      <c r="B8" s="167"/>
      <c r="C8" s="167"/>
      <c r="D8" s="26" t="s">
        <v>13</v>
      </c>
      <c r="E8" s="26" t="s">
        <v>14</v>
      </c>
      <c r="F8" s="167"/>
      <c r="G8" s="167"/>
      <c r="H8" s="59" t="s">
        <v>39</v>
      </c>
      <c r="I8" s="59" t="s">
        <v>40</v>
      </c>
      <c r="J8" s="167"/>
      <c r="K8" s="167"/>
      <c r="L8" s="167"/>
      <c r="M8" s="167"/>
    </row>
    <row r="9" spans="1:13" ht="15.75" customHeight="1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</row>
    <row r="10" spans="1:13" ht="21.75" customHeight="1">
      <c r="A10" s="26">
        <v>1</v>
      </c>
      <c r="B10" s="26" t="s">
        <v>2</v>
      </c>
      <c r="C10" s="6"/>
      <c r="D10" s="6"/>
      <c r="E10" s="68" t="s">
        <v>123</v>
      </c>
      <c r="F10" s="6"/>
      <c r="G10" s="6">
        <v>1</v>
      </c>
      <c r="H10" s="40">
        <f>SUM(H11:H12)</f>
        <v>0</v>
      </c>
      <c r="I10" s="40">
        <f>SUM(I11:I12)</f>
        <v>0</v>
      </c>
      <c r="J10" s="55">
        <f>SUM(J11:J12)</f>
        <v>140493984.48476163</v>
      </c>
      <c r="K10" s="55">
        <f>SUM(K11:K12)</f>
        <v>0</v>
      </c>
      <c r="L10" s="55">
        <f>SUM(L11:L12)</f>
        <v>140493984.48476163</v>
      </c>
      <c r="M10" s="32"/>
    </row>
    <row r="11" spans="1:13" ht="23.25" customHeight="1">
      <c r="A11" s="6"/>
      <c r="B11" s="7"/>
      <c r="C11" s="6"/>
      <c r="D11" s="6"/>
      <c r="E11" s="64"/>
      <c r="F11" s="6"/>
      <c r="G11" s="6"/>
      <c r="H11" s="32"/>
      <c r="I11" s="32"/>
      <c r="J11" s="69">
        <v>140493984.48476163</v>
      </c>
      <c r="K11" s="50"/>
      <c r="L11" s="50">
        <f>+J11-K11</f>
        <v>140493984.48476163</v>
      </c>
      <c r="M11" s="32"/>
    </row>
    <row r="12" spans="1:13" ht="21.75" customHeight="1">
      <c r="A12" s="6"/>
      <c r="B12" s="7"/>
      <c r="C12" s="6"/>
      <c r="D12" s="6"/>
      <c r="E12" s="6"/>
      <c r="F12" s="6"/>
      <c r="G12" s="6"/>
      <c r="H12" s="32"/>
      <c r="I12" s="32"/>
      <c r="J12" s="50"/>
      <c r="K12" s="50"/>
      <c r="L12" s="50">
        <f>+J12-K12</f>
        <v>0</v>
      </c>
      <c r="M12" s="32"/>
    </row>
    <row r="13" spans="1:13" ht="21.75" customHeight="1">
      <c r="A13" s="26">
        <v>2</v>
      </c>
      <c r="B13" s="26" t="s">
        <v>31</v>
      </c>
      <c r="C13" s="6"/>
      <c r="D13" s="6"/>
      <c r="E13" s="6"/>
      <c r="F13" s="6"/>
      <c r="G13" s="6"/>
      <c r="H13" s="40">
        <f>SUM(H14:H16)</f>
        <v>0</v>
      </c>
      <c r="I13" s="40">
        <f t="shared" ref="I13:L13" si="0">SUM(I14:I16)</f>
        <v>0</v>
      </c>
      <c r="J13" s="55">
        <f t="shared" si="0"/>
        <v>148239435.28040558</v>
      </c>
      <c r="K13" s="55">
        <f t="shared" si="0"/>
        <v>0</v>
      </c>
      <c r="L13" s="55">
        <f t="shared" si="0"/>
        <v>148239435.28040558</v>
      </c>
      <c r="M13" s="32"/>
    </row>
    <row r="14" spans="1:13" ht="21.75" customHeight="1">
      <c r="A14" s="6"/>
      <c r="B14" s="65" t="s">
        <v>102</v>
      </c>
      <c r="C14" s="6"/>
      <c r="D14" s="6"/>
      <c r="E14" s="68" t="s">
        <v>123</v>
      </c>
      <c r="F14" s="6"/>
      <c r="G14" s="6">
        <v>1</v>
      </c>
      <c r="H14" s="32"/>
      <c r="I14" s="32"/>
      <c r="J14" s="69">
        <v>148239435.28040558</v>
      </c>
      <c r="K14" s="50"/>
      <c r="L14" s="50">
        <f t="shared" ref="L14:L16" si="1">+J14-K14</f>
        <v>148239435.28040558</v>
      </c>
      <c r="M14" s="32"/>
    </row>
    <row r="15" spans="1:13" ht="21.75" customHeight="1">
      <c r="A15" s="6"/>
      <c r="B15" s="7"/>
      <c r="C15" s="6"/>
      <c r="D15" s="6"/>
      <c r="E15" s="6"/>
      <c r="F15" s="6"/>
      <c r="G15" s="6"/>
      <c r="H15" s="32"/>
      <c r="I15" s="32"/>
      <c r="J15" s="50"/>
      <c r="K15" s="50"/>
      <c r="L15" s="50">
        <f t="shared" si="1"/>
        <v>0</v>
      </c>
      <c r="M15" s="32"/>
    </row>
    <row r="16" spans="1:13" ht="21.75" customHeight="1">
      <c r="A16" s="6"/>
      <c r="B16" s="7"/>
      <c r="C16" s="6"/>
      <c r="D16" s="6"/>
      <c r="E16" s="6"/>
      <c r="F16" s="6"/>
      <c r="G16" s="6"/>
      <c r="H16" s="32"/>
      <c r="I16" s="32"/>
      <c r="J16" s="50"/>
      <c r="K16" s="50"/>
      <c r="L16" s="50">
        <f t="shared" si="1"/>
        <v>0</v>
      </c>
      <c r="M16" s="32"/>
    </row>
    <row r="17" spans="1:13" ht="21.75" customHeight="1">
      <c r="A17" s="26">
        <v>3</v>
      </c>
      <c r="B17" s="26" t="s">
        <v>32</v>
      </c>
      <c r="C17" s="6"/>
      <c r="D17" s="6"/>
      <c r="E17" s="6"/>
      <c r="F17" s="6"/>
      <c r="G17" s="6"/>
      <c r="H17" s="40">
        <f>SUM(H18:H21)</f>
        <v>0</v>
      </c>
      <c r="I17" s="26">
        <f t="shared" ref="I17:L17" si="2">SUM(I18:I21)</f>
        <v>0</v>
      </c>
      <c r="J17" s="55">
        <f t="shared" si="2"/>
        <v>116145.59999999998</v>
      </c>
      <c r="K17" s="55">
        <f t="shared" si="2"/>
        <v>0</v>
      </c>
      <c r="L17" s="55">
        <f t="shared" si="2"/>
        <v>116145.59999999998</v>
      </c>
      <c r="M17" s="32"/>
    </row>
    <row r="18" spans="1:13" ht="21.75" customHeight="1">
      <c r="A18" s="6"/>
      <c r="B18" s="65" t="s">
        <v>124</v>
      </c>
      <c r="C18" s="6"/>
      <c r="D18" s="6"/>
      <c r="E18" s="64"/>
      <c r="F18" s="6"/>
      <c r="G18" s="6"/>
      <c r="H18" s="32"/>
      <c r="I18" s="32"/>
      <c r="J18" s="70">
        <v>58072.799999999988</v>
      </c>
      <c r="K18" s="50"/>
      <c r="L18" s="50">
        <f t="shared" ref="L18:L21" si="3">+J18-K18</f>
        <v>58072.799999999988</v>
      </c>
      <c r="M18" s="32"/>
    </row>
    <row r="19" spans="1:13" ht="21.75" customHeight="1">
      <c r="A19" s="6"/>
      <c r="B19" s="65" t="s">
        <v>124</v>
      </c>
      <c r="C19" s="6"/>
      <c r="D19" s="6"/>
      <c r="E19" s="64"/>
      <c r="F19" s="6"/>
      <c r="G19" s="6"/>
      <c r="H19" s="32"/>
      <c r="I19" s="32"/>
      <c r="J19" s="70">
        <v>58072.799999999988</v>
      </c>
      <c r="K19" s="50"/>
      <c r="L19" s="50">
        <f t="shared" si="3"/>
        <v>58072.799999999988</v>
      </c>
      <c r="M19" s="32"/>
    </row>
    <row r="20" spans="1:13" ht="21.75" customHeight="1">
      <c r="A20" s="6"/>
      <c r="B20" s="65"/>
      <c r="C20" s="6"/>
      <c r="D20" s="6"/>
      <c r="E20" s="64"/>
      <c r="F20" s="6"/>
      <c r="G20" s="6"/>
      <c r="H20" s="32"/>
      <c r="I20" s="32"/>
      <c r="J20" s="63"/>
      <c r="K20" s="50"/>
      <c r="L20" s="50">
        <f t="shared" si="3"/>
        <v>0</v>
      </c>
      <c r="M20" s="32"/>
    </row>
    <row r="21" spans="1:13" ht="21.75" customHeight="1">
      <c r="A21" s="6"/>
      <c r="B21" s="65"/>
      <c r="C21" s="6"/>
      <c r="D21" s="6"/>
      <c r="E21" s="64"/>
      <c r="F21" s="6"/>
      <c r="G21" s="6"/>
      <c r="H21" s="32"/>
      <c r="I21" s="32"/>
      <c r="J21" s="63"/>
      <c r="K21" s="50"/>
      <c r="L21" s="50">
        <f t="shared" si="3"/>
        <v>0</v>
      </c>
      <c r="M21" s="32"/>
    </row>
    <row r="22" spans="1:13" s="1" customFormat="1" ht="22.5" customHeight="1">
      <c r="A22" s="8"/>
      <c r="B22" s="9" t="s">
        <v>15</v>
      </c>
      <c r="C22" s="8"/>
      <c r="D22" s="8"/>
      <c r="E22" s="8"/>
      <c r="F22" s="8"/>
      <c r="G22" s="8">
        <f>SUM(G10:G21)</f>
        <v>2</v>
      </c>
      <c r="H22" s="35">
        <f>+H10+H13+H17</f>
        <v>0</v>
      </c>
      <c r="I22" s="35">
        <f>+I10+I13+I17</f>
        <v>0</v>
      </c>
      <c r="J22" s="56">
        <f>+J10+J13+J17</f>
        <v>288849565.36516726</v>
      </c>
      <c r="K22" s="56">
        <f>+K10+K13+K17</f>
        <v>0</v>
      </c>
      <c r="L22" s="56">
        <f>+L10+L13+L17</f>
        <v>288849565.36516726</v>
      </c>
      <c r="M22" s="36"/>
    </row>
    <row r="23" spans="1:13" ht="18.75" customHeight="1">
      <c r="J23" s="41">
        <f>+ROUND(J22/1000,1)</f>
        <v>288849.59999999998</v>
      </c>
      <c r="K23" s="41">
        <f t="shared" ref="K23" si="4">+ROUND(K22/1000,2)</f>
        <v>0</v>
      </c>
      <c r="L23" s="41">
        <f>+ROUND(L22/1000,1)</f>
        <v>288849.59999999998</v>
      </c>
    </row>
    <row r="24" spans="1:13">
      <c r="A24" s="11"/>
      <c r="B24" s="12"/>
      <c r="C24" s="12"/>
      <c r="D24" s="13"/>
      <c r="E24" s="12"/>
    </row>
    <row r="25" spans="1:13" s="1" customFormat="1" ht="24.75" customHeight="1">
      <c r="A25" s="19"/>
      <c r="B25" s="1" t="s">
        <v>28</v>
      </c>
      <c r="C25" s="21"/>
      <c r="D25" s="22"/>
      <c r="E25" s="22"/>
      <c r="F25" s="21"/>
      <c r="G25" s="21"/>
      <c r="H25" s="163" t="e">
        <f>+#REF!</f>
        <v>#REF!</v>
      </c>
      <c r="I25" s="163"/>
      <c r="J25" s="21"/>
      <c r="K25" s="21"/>
    </row>
    <row r="26" spans="1:13" s="1" customFormat="1" ht="16.5" customHeight="1">
      <c r="A26" s="19"/>
      <c r="C26" s="21"/>
      <c r="D26" s="22"/>
      <c r="E26" s="22"/>
      <c r="F26" s="21"/>
      <c r="G26" s="21"/>
      <c r="H26" s="164" t="s">
        <v>16</v>
      </c>
      <c r="I26" s="164"/>
      <c r="J26" s="21"/>
      <c r="K26" s="21"/>
    </row>
    <row r="27" spans="1:13" s="1" customFormat="1" ht="16.5" customHeight="1">
      <c r="A27" s="19"/>
      <c r="C27" s="21"/>
      <c r="D27" s="22"/>
      <c r="E27" s="22"/>
      <c r="F27" s="21"/>
      <c r="G27" s="21"/>
      <c r="H27" s="61"/>
      <c r="I27" s="61"/>
      <c r="J27" s="21"/>
      <c r="K27" s="21"/>
    </row>
    <row r="28" spans="1:13" s="1" customFormat="1" ht="24.75" customHeight="1">
      <c r="A28" s="19"/>
      <c r="B28" s="1" t="s">
        <v>29</v>
      </c>
      <c r="D28" s="16"/>
      <c r="E28" s="16"/>
      <c r="H28" s="165" t="e">
        <f>+#REF!</f>
        <v>#REF!</v>
      </c>
      <c r="I28" s="165"/>
    </row>
    <row r="29" spans="1:13" s="1" customFormat="1" ht="17.25">
      <c r="A29" s="19"/>
      <c r="D29" s="61"/>
      <c r="E29" s="61" t="s">
        <v>17</v>
      </c>
      <c r="H29" s="164" t="s">
        <v>16</v>
      </c>
      <c r="I29" s="164"/>
    </row>
    <row r="30" spans="1:13">
      <c r="A30" s="11"/>
      <c r="C30" s="11"/>
    </row>
    <row r="32" spans="1:13">
      <c r="D32" s="11"/>
    </row>
    <row r="33" spans="4:4">
      <c r="D33" s="11"/>
    </row>
  </sheetData>
  <mergeCells count="19">
    <mergeCell ref="L7:L8"/>
    <mergeCell ref="M7:M8"/>
    <mergeCell ref="A1:M1"/>
    <mergeCell ref="A3:M3"/>
    <mergeCell ref="A4:M4"/>
    <mergeCell ref="A7:A8"/>
    <mergeCell ref="B7:B8"/>
    <mergeCell ref="C7:C8"/>
    <mergeCell ref="D7:E7"/>
    <mergeCell ref="F7:F8"/>
    <mergeCell ref="G7:G8"/>
    <mergeCell ref="K7:K8"/>
    <mergeCell ref="H7:I7"/>
    <mergeCell ref="A2:M2"/>
    <mergeCell ref="H25:I25"/>
    <mergeCell ref="H26:I26"/>
    <mergeCell ref="H28:I28"/>
    <mergeCell ref="H29:I29"/>
    <mergeCell ref="J7:J8"/>
  </mergeCells>
  <pageMargins left="0.15" right="0.15" top="0.25" bottom="0.22" header="0.2" footer="0.15"/>
  <pageSetup paperSize="9" scale="7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6"/>
  <sheetViews>
    <sheetView view="pageBreakPreview" topLeftCell="A16" workbookViewId="0">
      <selection activeCell="K32" sqref="K32"/>
    </sheetView>
  </sheetViews>
  <sheetFormatPr defaultRowHeight="13.5"/>
  <cols>
    <col min="1" max="1" width="4.7109375" style="11" customWidth="1"/>
    <col min="2" max="2" width="45.140625" style="4" customWidth="1"/>
    <col min="3" max="3" width="13.42578125" style="4" customWidth="1"/>
    <col min="4" max="4" width="10" style="4" customWidth="1"/>
    <col min="5" max="5" width="17.7109375" style="4" customWidth="1"/>
    <col min="6" max="6" width="15.85546875" style="4" customWidth="1"/>
    <col min="7" max="7" width="17" style="4" customWidth="1"/>
    <col min="8" max="256" width="9.140625" style="4"/>
    <col min="257" max="257" width="4.7109375" style="4" customWidth="1"/>
    <col min="258" max="258" width="43.28515625" style="4" customWidth="1"/>
    <col min="259" max="259" width="13.42578125" style="4" customWidth="1"/>
    <col min="260" max="260" width="11.42578125" style="4" customWidth="1"/>
    <col min="261" max="261" width="12.28515625" style="4" customWidth="1"/>
    <col min="262" max="262" width="14.5703125" style="4" customWidth="1"/>
    <col min="263" max="512" width="9.140625" style="4"/>
    <col min="513" max="513" width="4.7109375" style="4" customWidth="1"/>
    <col min="514" max="514" width="43.28515625" style="4" customWidth="1"/>
    <col min="515" max="515" width="13.42578125" style="4" customWidth="1"/>
    <col min="516" max="516" width="11.42578125" style="4" customWidth="1"/>
    <col min="517" max="517" width="12.28515625" style="4" customWidth="1"/>
    <col min="518" max="518" width="14.5703125" style="4" customWidth="1"/>
    <col min="519" max="768" width="9.140625" style="4"/>
    <col min="769" max="769" width="4.7109375" style="4" customWidth="1"/>
    <col min="770" max="770" width="43.28515625" style="4" customWidth="1"/>
    <col min="771" max="771" width="13.42578125" style="4" customWidth="1"/>
    <col min="772" max="772" width="11.42578125" style="4" customWidth="1"/>
    <col min="773" max="773" width="12.28515625" style="4" customWidth="1"/>
    <col min="774" max="774" width="14.5703125" style="4" customWidth="1"/>
    <col min="775" max="1024" width="9.140625" style="4"/>
    <col min="1025" max="1025" width="4.7109375" style="4" customWidth="1"/>
    <col min="1026" max="1026" width="43.28515625" style="4" customWidth="1"/>
    <col min="1027" max="1027" width="13.42578125" style="4" customWidth="1"/>
    <col min="1028" max="1028" width="11.42578125" style="4" customWidth="1"/>
    <col min="1029" max="1029" width="12.28515625" style="4" customWidth="1"/>
    <col min="1030" max="1030" width="14.5703125" style="4" customWidth="1"/>
    <col min="1031" max="1280" width="9.140625" style="4"/>
    <col min="1281" max="1281" width="4.7109375" style="4" customWidth="1"/>
    <col min="1282" max="1282" width="43.28515625" style="4" customWidth="1"/>
    <col min="1283" max="1283" width="13.42578125" style="4" customWidth="1"/>
    <col min="1284" max="1284" width="11.42578125" style="4" customWidth="1"/>
    <col min="1285" max="1285" width="12.28515625" style="4" customWidth="1"/>
    <col min="1286" max="1286" width="14.5703125" style="4" customWidth="1"/>
    <col min="1287" max="1536" width="9.140625" style="4"/>
    <col min="1537" max="1537" width="4.7109375" style="4" customWidth="1"/>
    <col min="1538" max="1538" width="43.28515625" style="4" customWidth="1"/>
    <col min="1539" max="1539" width="13.42578125" style="4" customWidth="1"/>
    <col min="1540" max="1540" width="11.42578125" style="4" customWidth="1"/>
    <col min="1541" max="1541" width="12.28515625" style="4" customWidth="1"/>
    <col min="1542" max="1542" width="14.5703125" style="4" customWidth="1"/>
    <col min="1543" max="1792" width="9.140625" style="4"/>
    <col min="1793" max="1793" width="4.7109375" style="4" customWidth="1"/>
    <col min="1794" max="1794" width="43.28515625" style="4" customWidth="1"/>
    <col min="1795" max="1795" width="13.42578125" style="4" customWidth="1"/>
    <col min="1796" max="1796" width="11.42578125" style="4" customWidth="1"/>
    <col min="1797" max="1797" width="12.28515625" style="4" customWidth="1"/>
    <col min="1798" max="1798" width="14.5703125" style="4" customWidth="1"/>
    <col min="1799" max="2048" width="9.140625" style="4"/>
    <col min="2049" max="2049" width="4.7109375" style="4" customWidth="1"/>
    <col min="2050" max="2050" width="43.28515625" style="4" customWidth="1"/>
    <col min="2051" max="2051" width="13.42578125" style="4" customWidth="1"/>
    <col min="2052" max="2052" width="11.42578125" style="4" customWidth="1"/>
    <col min="2053" max="2053" width="12.28515625" style="4" customWidth="1"/>
    <col min="2054" max="2054" width="14.5703125" style="4" customWidth="1"/>
    <col min="2055" max="2304" width="9.140625" style="4"/>
    <col min="2305" max="2305" width="4.7109375" style="4" customWidth="1"/>
    <col min="2306" max="2306" width="43.28515625" style="4" customWidth="1"/>
    <col min="2307" max="2307" width="13.42578125" style="4" customWidth="1"/>
    <col min="2308" max="2308" width="11.42578125" style="4" customWidth="1"/>
    <col min="2309" max="2309" width="12.28515625" style="4" customWidth="1"/>
    <col min="2310" max="2310" width="14.5703125" style="4" customWidth="1"/>
    <col min="2311" max="2560" width="9.140625" style="4"/>
    <col min="2561" max="2561" width="4.7109375" style="4" customWidth="1"/>
    <col min="2562" max="2562" width="43.28515625" style="4" customWidth="1"/>
    <col min="2563" max="2563" width="13.42578125" style="4" customWidth="1"/>
    <col min="2564" max="2564" width="11.42578125" style="4" customWidth="1"/>
    <col min="2565" max="2565" width="12.28515625" style="4" customWidth="1"/>
    <col min="2566" max="2566" width="14.5703125" style="4" customWidth="1"/>
    <col min="2567" max="2816" width="9.140625" style="4"/>
    <col min="2817" max="2817" width="4.7109375" style="4" customWidth="1"/>
    <col min="2818" max="2818" width="43.28515625" style="4" customWidth="1"/>
    <col min="2819" max="2819" width="13.42578125" style="4" customWidth="1"/>
    <col min="2820" max="2820" width="11.42578125" style="4" customWidth="1"/>
    <col min="2821" max="2821" width="12.28515625" style="4" customWidth="1"/>
    <col min="2822" max="2822" width="14.5703125" style="4" customWidth="1"/>
    <col min="2823" max="3072" width="9.140625" style="4"/>
    <col min="3073" max="3073" width="4.7109375" style="4" customWidth="1"/>
    <col min="3074" max="3074" width="43.28515625" style="4" customWidth="1"/>
    <col min="3075" max="3075" width="13.42578125" style="4" customWidth="1"/>
    <col min="3076" max="3076" width="11.42578125" style="4" customWidth="1"/>
    <col min="3077" max="3077" width="12.28515625" style="4" customWidth="1"/>
    <col min="3078" max="3078" width="14.5703125" style="4" customWidth="1"/>
    <col min="3079" max="3328" width="9.140625" style="4"/>
    <col min="3329" max="3329" width="4.7109375" style="4" customWidth="1"/>
    <col min="3330" max="3330" width="43.28515625" style="4" customWidth="1"/>
    <col min="3331" max="3331" width="13.42578125" style="4" customWidth="1"/>
    <col min="3332" max="3332" width="11.42578125" style="4" customWidth="1"/>
    <col min="3333" max="3333" width="12.28515625" style="4" customWidth="1"/>
    <col min="3334" max="3334" width="14.5703125" style="4" customWidth="1"/>
    <col min="3335" max="3584" width="9.140625" style="4"/>
    <col min="3585" max="3585" width="4.7109375" style="4" customWidth="1"/>
    <col min="3586" max="3586" width="43.28515625" style="4" customWidth="1"/>
    <col min="3587" max="3587" width="13.42578125" style="4" customWidth="1"/>
    <col min="3588" max="3588" width="11.42578125" style="4" customWidth="1"/>
    <col min="3589" max="3589" width="12.28515625" style="4" customWidth="1"/>
    <col min="3590" max="3590" width="14.5703125" style="4" customWidth="1"/>
    <col min="3591" max="3840" width="9.140625" style="4"/>
    <col min="3841" max="3841" width="4.7109375" style="4" customWidth="1"/>
    <col min="3842" max="3842" width="43.28515625" style="4" customWidth="1"/>
    <col min="3843" max="3843" width="13.42578125" style="4" customWidth="1"/>
    <col min="3844" max="3844" width="11.42578125" style="4" customWidth="1"/>
    <col min="3845" max="3845" width="12.28515625" style="4" customWidth="1"/>
    <col min="3846" max="3846" width="14.5703125" style="4" customWidth="1"/>
    <col min="3847" max="4096" width="9.140625" style="4"/>
    <col min="4097" max="4097" width="4.7109375" style="4" customWidth="1"/>
    <col min="4098" max="4098" width="43.28515625" style="4" customWidth="1"/>
    <col min="4099" max="4099" width="13.42578125" style="4" customWidth="1"/>
    <col min="4100" max="4100" width="11.42578125" style="4" customWidth="1"/>
    <col min="4101" max="4101" width="12.28515625" style="4" customWidth="1"/>
    <col min="4102" max="4102" width="14.5703125" style="4" customWidth="1"/>
    <col min="4103" max="4352" width="9.140625" style="4"/>
    <col min="4353" max="4353" width="4.7109375" style="4" customWidth="1"/>
    <col min="4354" max="4354" width="43.28515625" style="4" customWidth="1"/>
    <col min="4355" max="4355" width="13.42578125" style="4" customWidth="1"/>
    <col min="4356" max="4356" width="11.42578125" style="4" customWidth="1"/>
    <col min="4357" max="4357" width="12.28515625" style="4" customWidth="1"/>
    <col min="4358" max="4358" width="14.5703125" style="4" customWidth="1"/>
    <col min="4359" max="4608" width="9.140625" style="4"/>
    <col min="4609" max="4609" width="4.7109375" style="4" customWidth="1"/>
    <col min="4610" max="4610" width="43.28515625" style="4" customWidth="1"/>
    <col min="4611" max="4611" width="13.42578125" style="4" customWidth="1"/>
    <col min="4612" max="4612" width="11.42578125" style="4" customWidth="1"/>
    <col min="4613" max="4613" width="12.28515625" style="4" customWidth="1"/>
    <col min="4614" max="4614" width="14.5703125" style="4" customWidth="1"/>
    <col min="4615" max="4864" width="9.140625" style="4"/>
    <col min="4865" max="4865" width="4.7109375" style="4" customWidth="1"/>
    <col min="4866" max="4866" width="43.28515625" style="4" customWidth="1"/>
    <col min="4867" max="4867" width="13.42578125" style="4" customWidth="1"/>
    <col min="4868" max="4868" width="11.42578125" style="4" customWidth="1"/>
    <col min="4869" max="4869" width="12.28515625" style="4" customWidth="1"/>
    <col min="4870" max="4870" width="14.5703125" style="4" customWidth="1"/>
    <col min="4871" max="5120" width="9.140625" style="4"/>
    <col min="5121" max="5121" width="4.7109375" style="4" customWidth="1"/>
    <col min="5122" max="5122" width="43.28515625" style="4" customWidth="1"/>
    <col min="5123" max="5123" width="13.42578125" style="4" customWidth="1"/>
    <col min="5124" max="5124" width="11.42578125" style="4" customWidth="1"/>
    <col min="5125" max="5125" width="12.28515625" style="4" customWidth="1"/>
    <col min="5126" max="5126" width="14.5703125" style="4" customWidth="1"/>
    <col min="5127" max="5376" width="9.140625" style="4"/>
    <col min="5377" max="5377" width="4.7109375" style="4" customWidth="1"/>
    <col min="5378" max="5378" width="43.28515625" style="4" customWidth="1"/>
    <col min="5379" max="5379" width="13.42578125" style="4" customWidth="1"/>
    <col min="5380" max="5380" width="11.42578125" style="4" customWidth="1"/>
    <col min="5381" max="5381" width="12.28515625" style="4" customWidth="1"/>
    <col min="5382" max="5382" width="14.5703125" style="4" customWidth="1"/>
    <col min="5383" max="5632" width="9.140625" style="4"/>
    <col min="5633" max="5633" width="4.7109375" style="4" customWidth="1"/>
    <col min="5634" max="5634" width="43.28515625" style="4" customWidth="1"/>
    <col min="5635" max="5635" width="13.42578125" style="4" customWidth="1"/>
    <col min="5636" max="5636" width="11.42578125" style="4" customWidth="1"/>
    <col min="5637" max="5637" width="12.28515625" style="4" customWidth="1"/>
    <col min="5638" max="5638" width="14.5703125" style="4" customWidth="1"/>
    <col min="5639" max="5888" width="9.140625" style="4"/>
    <col min="5889" max="5889" width="4.7109375" style="4" customWidth="1"/>
    <col min="5890" max="5890" width="43.28515625" style="4" customWidth="1"/>
    <col min="5891" max="5891" width="13.42578125" style="4" customWidth="1"/>
    <col min="5892" max="5892" width="11.42578125" style="4" customWidth="1"/>
    <col min="5893" max="5893" width="12.28515625" style="4" customWidth="1"/>
    <col min="5894" max="5894" width="14.5703125" style="4" customWidth="1"/>
    <col min="5895" max="6144" width="9.140625" style="4"/>
    <col min="6145" max="6145" width="4.7109375" style="4" customWidth="1"/>
    <col min="6146" max="6146" width="43.28515625" style="4" customWidth="1"/>
    <col min="6147" max="6147" width="13.42578125" style="4" customWidth="1"/>
    <col min="6148" max="6148" width="11.42578125" style="4" customWidth="1"/>
    <col min="6149" max="6149" width="12.28515625" style="4" customWidth="1"/>
    <col min="6150" max="6150" width="14.5703125" style="4" customWidth="1"/>
    <col min="6151" max="6400" width="9.140625" style="4"/>
    <col min="6401" max="6401" width="4.7109375" style="4" customWidth="1"/>
    <col min="6402" max="6402" width="43.28515625" style="4" customWidth="1"/>
    <col min="6403" max="6403" width="13.42578125" style="4" customWidth="1"/>
    <col min="6404" max="6404" width="11.42578125" style="4" customWidth="1"/>
    <col min="6405" max="6405" width="12.28515625" style="4" customWidth="1"/>
    <col min="6406" max="6406" width="14.5703125" style="4" customWidth="1"/>
    <col min="6407" max="6656" width="9.140625" style="4"/>
    <col min="6657" max="6657" width="4.7109375" style="4" customWidth="1"/>
    <col min="6658" max="6658" width="43.28515625" style="4" customWidth="1"/>
    <col min="6659" max="6659" width="13.42578125" style="4" customWidth="1"/>
    <col min="6660" max="6660" width="11.42578125" style="4" customWidth="1"/>
    <col min="6661" max="6661" width="12.28515625" style="4" customWidth="1"/>
    <col min="6662" max="6662" width="14.5703125" style="4" customWidth="1"/>
    <col min="6663" max="6912" width="9.140625" style="4"/>
    <col min="6913" max="6913" width="4.7109375" style="4" customWidth="1"/>
    <col min="6914" max="6914" width="43.28515625" style="4" customWidth="1"/>
    <col min="6915" max="6915" width="13.42578125" style="4" customWidth="1"/>
    <col min="6916" max="6916" width="11.42578125" style="4" customWidth="1"/>
    <col min="6917" max="6917" width="12.28515625" style="4" customWidth="1"/>
    <col min="6918" max="6918" width="14.5703125" style="4" customWidth="1"/>
    <col min="6919" max="7168" width="9.140625" style="4"/>
    <col min="7169" max="7169" width="4.7109375" style="4" customWidth="1"/>
    <col min="7170" max="7170" width="43.28515625" style="4" customWidth="1"/>
    <col min="7171" max="7171" width="13.42578125" style="4" customWidth="1"/>
    <col min="7172" max="7172" width="11.42578125" style="4" customWidth="1"/>
    <col min="7173" max="7173" width="12.28515625" style="4" customWidth="1"/>
    <col min="7174" max="7174" width="14.5703125" style="4" customWidth="1"/>
    <col min="7175" max="7424" width="9.140625" style="4"/>
    <col min="7425" max="7425" width="4.7109375" style="4" customWidth="1"/>
    <col min="7426" max="7426" width="43.28515625" style="4" customWidth="1"/>
    <col min="7427" max="7427" width="13.42578125" style="4" customWidth="1"/>
    <col min="7428" max="7428" width="11.42578125" style="4" customWidth="1"/>
    <col min="7429" max="7429" width="12.28515625" style="4" customWidth="1"/>
    <col min="7430" max="7430" width="14.5703125" style="4" customWidth="1"/>
    <col min="7431" max="7680" width="9.140625" style="4"/>
    <col min="7681" max="7681" width="4.7109375" style="4" customWidth="1"/>
    <col min="7682" max="7682" width="43.28515625" style="4" customWidth="1"/>
    <col min="7683" max="7683" width="13.42578125" style="4" customWidth="1"/>
    <col min="7684" max="7684" width="11.42578125" style="4" customWidth="1"/>
    <col min="7685" max="7685" width="12.28515625" style="4" customWidth="1"/>
    <col min="7686" max="7686" width="14.5703125" style="4" customWidth="1"/>
    <col min="7687" max="7936" width="9.140625" style="4"/>
    <col min="7937" max="7937" width="4.7109375" style="4" customWidth="1"/>
    <col min="7938" max="7938" width="43.28515625" style="4" customWidth="1"/>
    <col min="7939" max="7939" width="13.42578125" style="4" customWidth="1"/>
    <col min="7940" max="7940" width="11.42578125" style="4" customWidth="1"/>
    <col min="7941" max="7941" width="12.28515625" style="4" customWidth="1"/>
    <col min="7942" max="7942" width="14.5703125" style="4" customWidth="1"/>
    <col min="7943" max="8192" width="9.140625" style="4"/>
    <col min="8193" max="8193" width="4.7109375" style="4" customWidth="1"/>
    <col min="8194" max="8194" width="43.28515625" style="4" customWidth="1"/>
    <col min="8195" max="8195" width="13.42578125" style="4" customWidth="1"/>
    <col min="8196" max="8196" width="11.42578125" style="4" customWidth="1"/>
    <col min="8197" max="8197" width="12.28515625" style="4" customWidth="1"/>
    <col min="8198" max="8198" width="14.5703125" style="4" customWidth="1"/>
    <col min="8199" max="8448" width="9.140625" style="4"/>
    <col min="8449" max="8449" width="4.7109375" style="4" customWidth="1"/>
    <col min="8450" max="8450" width="43.28515625" style="4" customWidth="1"/>
    <col min="8451" max="8451" width="13.42578125" style="4" customWidth="1"/>
    <col min="8452" max="8452" width="11.42578125" style="4" customWidth="1"/>
    <col min="8453" max="8453" width="12.28515625" style="4" customWidth="1"/>
    <col min="8454" max="8454" width="14.5703125" style="4" customWidth="1"/>
    <col min="8455" max="8704" width="9.140625" style="4"/>
    <col min="8705" max="8705" width="4.7109375" style="4" customWidth="1"/>
    <col min="8706" max="8706" width="43.28515625" style="4" customWidth="1"/>
    <col min="8707" max="8707" width="13.42578125" style="4" customWidth="1"/>
    <col min="8708" max="8708" width="11.42578125" style="4" customWidth="1"/>
    <col min="8709" max="8709" width="12.28515625" style="4" customWidth="1"/>
    <col min="8710" max="8710" width="14.5703125" style="4" customWidth="1"/>
    <col min="8711" max="8960" width="9.140625" style="4"/>
    <col min="8961" max="8961" width="4.7109375" style="4" customWidth="1"/>
    <col min="8962" max="8962" width="43.28515625" style="4" customWidth="1"/>
    <col min="8963" max="8963" width="13.42578125" style="4" customWidth="1"/>
    <col min="8964" max="8964" width="11.42578125" style="4" customWidth="1"/>
    <col min="8965" max="8965" width="12.28515625" style="4" customWidth="1"/>
    <col min="8966" max="8966" width="14.5703125" style="4" customWidth="1"/>
    <col min="8967" max="9216" width="9.140625" style="4"/>
    <col min="9217" max="9217" width="4.7109375" style="4" customWidth="1"/>
    <col min="9218" max="9218" width="43.28515625" style="4" customWidth="1"/>
    <col min="9219" max="9219" width="13.42578125" style="4" customWidth="1"/>
    <col min="9220" max="9220" width="11.42578125" style="4" customWidth="1"/>
    <col min="9221" max="9221" width="12.28515625" style="4" customWidth="1"/>
    <col min="9222" max="9222" width="14.5703125" style="4" customWidth="1"/>
    <col min="9223" max="9472" width="9.140625" style="4"/>
    <col min="9473" max="9473" width="4.7109375" style="4" customWidth="1"/>
    <col min="9474" max="9474" width="43.28515625" style="4" customWidth="1"/>
    <col min="9475" max="9475" width="13.42578125" style="4" customWidth="1"/>
    <col min="9476" max="9476" width="11.42578125" style="4" customWidth="1"/>
    <col min="9477" max="9477" width="12.28515625" style="4" customWidth="1"/>
    <col min="9478" max="9478" width="14.5703125" style="4" customWidth="1"/>
    <col min="9479" max="9728" width="9.140625" style="4"/>
    <col min="9729" max="9729" width="4.7109375" style="4" customWidth="1"/>
    <col min="9730" max="9730" width="43.28515625" style="4" customWidth="1"/>
    <col min="9731" max="9731" width="13.42578125" style="4" customWidth="1"/>
    <col min="9732" max="9732" width="11.42578125" style="4" customWidth="1"/>
    <col min="9733" max="9733" width="12.28515625" style="4" customWidth="1"/>
    <col min="9734" max="9734" width="14.5703125" style="4" customWidth="1"/>
    <col min="9735" max="9984" width="9.140625" style="4"/>
    <col min="9985" max="9985" width="4.7109375" style="4" customWidth="1"/>
    <col min="9986" max="9986" width="43.28515625" style="4" customWidth="1"/>
    <col min="9987" max="9987" width="13.42578125" style="4" customWidth="1"/>
    <col min="9988" max="9988" width="11.42578125" style="4" customWidth="1"/>
    <col min="9989" max="9989" width="12.28515625" style="4" customWidth="1"/>
    <col min="9990" max="9990" width="14.5703125" style="4" customWidth="1"/>
    <col min="9991" max="10240" width="9.140625" style="4"/>
    <col min="10241" max="10241" width="4.7109375" style="4" customWidth="1"/>
    <col min="10242" max="10242" width="43.28515625" style="4" customWidth="1"/>
    <col min="10243" max="10243" width="13.42578125" style="4" customWidth="1"/>
    <col min="10244" max="10244" width="11.42578125" style="4" customWidth="1"/>
    <col min="10245" max="10245" width="12.28515625" style="4" customWidth="1"/>
    <col min="10246" max="10246" width="14.5703125" style="4" customWidth="1"/>
    <col min="10247" max="10496" width="9.140625" style="4"/>
    <col min="10497" max="10497" width="4.7109375" style="4" customWidth="1"/>
    <col min="10498" max="10498" width="43.28515625" style="4" customWidth="1"/>
    <col min="10499" max="10499" width="13.42578125" style="4" customWidth="1"/>
    <col min="10500" max="10500" width="11.42578125" style="4" customWidth="1"/>
    <col min="10501" max="10501" width="12.28515625" style="4" customWidth="1"/>
    <col min="10502" max="10502" width="14.5703125" style="4" customWidth="1"/>
    <col min="10503" max="10752" width="9.140625" style="4"/>
    <col min="10753" max="10753" width="4.7109375" style="4" customWidth="1"/>
    <col min="10754" max="10754" width="43.28515625" style="4" customWidth="1"/>
    <col min="10755" max="10755" width="13.42578125" style="4" customWidth="1"/>
    <col min="10756" max="10756" width="11.42578125" style="4" customWidth="1"/>
    <col min="10757" max="10757" width="12.28515625" style="4" customWidth="1"/>
    <col min="10758" max="10758" width="14.5703125" style="4" customWidth="1"/>
    <col min="10759" max="11008" width="9.140625" style="4"/>
    <col min="11009" max="11009" width="4.7109375" style="4" customWidth="1"/>
    <col min="11010" max="11010" width="43.28515625" style="4" customWidth="1"/>
    <col min="11011" max="11011" width="13.42578125" style="4" customWidth="1"/>
    <col min="11012" max="11012" width="11.42578125" style="4" customWidth="1"/>
    <col min="11013" max="11013" width="12.28515625" style="4" customWidth="1"/>
    <col min="11014" max="11014" width="14.5703125" style="4" customWidth="1"/>
    <col min="11015" max="11264" width="9.140625" style="4"/>
    <col min="11265" max="11265" width="4.7109375" style="4" customWidth="1"/>
    <col min="11266" max="11266" width="43.28515625" style="4" customWidth="1"/>
    <col min="11267" max="11267" width="13.42578125" style="4" customWidth="1"/>
    <col min="11268" max="11268" width="11.42578125" style="4" customWidth="1"/>
    <col min="11269" max="11269" width="12.28515625" style="4" customWidth="1"/>
    <col min="11270" max="11270" width="14.5703125" style="4" customWidth="1"/>
    <col min="11271" max="11520" width="9.140625" style="4"/>
    <col min="11521" max="11521" width="4.7109375" style="4" customWidth="1"/>
    <col min="11522" max="11522" width="43.28515625" style="4" customWidth="1"/>
    <col min="11523" max="11523" width="13.42578125" style="4" customWidth="1"/>
    <col min="11524" max="11524" width="11.42578125" style="4" customWidth="1"/>
    <col min="11525" max="11525" width="12.28515625" style="4" customWidth="1"/>
    <col min="11526" max="11526" width="14.5703125" style="4" customWidth="1"/>
    <col min="11527" max="11776" width="9.140625" style="4"/>
    <col min="11777" max="11777" width="4.7109375" style="4" customWidth="1"/>
    <col min="11778" max="11778" width="43.28515625" style="4" customWidth="1"/>
    <col min="11779" max="11779" width="13.42578125" style="4" customWidth="1"/>
    <col min="11780" max="11780" width="11.42578125" style="4" customWidth="1"/>
    <col min="11781" max="11781" width="12.28515625" style="4" customWidth="1"/>
    <col min="11782" max="11782" width="14.5703125" style="4" customWidth="1"/>
    <col min="11783" max="12032" width="9.140625" style="4"/>
    <col min="12033" max="12033" width="4.7109375" style="4" customWidth="1"/>
    <col min="12034" max="12034" width="43.28515625" style="4" customWidth="1"/>
    <col min="12035" max="12035" width="13.42578125" style="4" customWidth="1"/>
    <col min="12036" max="12036" width="11.42578125" style="4" customWidth="1"/>
    <col min="12037" max="12037" width="12.28515625" style="4" customWidth="1"/>
    <col min="12038" max="12038" width="14.5703125" style="4" customWidth="1"/>
    <col min="12039" max="12288" width="9.140625" style="4"/>
    <col min="12289" max="12289" width="4.7109375" style="4" customWidth="1"/>
    <col min="12290" max="12290" width="43.28515625" style="4" customWidth="1"/>
    <col min="12291" max="12291" width="13.42578125" style="4" customWidth="1"/>
    <col min="12292" max="12292" width="11.42578125" style="4" customWidth="1"/>
    <col min="12293" max="12293" width="12.28515625" style="4" customWidth="1"/>
    <col min="12294" max="12294" width="14.5703125" style="4" customWidth="1"/>
    <col min="12295" max="12544" width="9.140625" style="4"/>
    <col min="12545" max="12545" width="4.7109375" style="4" customWidth="1"/>
    <col min="12546" max="12546" width="43.28515625" style="4" customWidth="1"/>
    <col min="12547" max="12547" width="13.42578125" style="4" customWidth="1"/>
    <col min="12548" max="12548" width="11.42578125" style="4" customWidth="1"/>
    <col min="12549" max="12549" width="12.28515625" style="4" customWidth="1"/>
    <col min="12550" max="12550" width="14.5703125" style="4" customWidth="1"/>
    <col min="12551" max="12800" width="9.140625" style="4"/>
    <col min="12801" max="12801" width="4.7109375" style="4" customWidth="1"/>
    <col min="12802" max="12802" width="43.28515625" style="4" customWidth="1"/>
    <col min="12803" max="12803" width="13.42578125" style="4" customWidth="1"/>
    <col min="12804" max="12804" width="11.42578125" style="4" customWidth="1"/>
    <col min="12805" max="12805" width="12.28515625" style="4" customWidth="1"/>
    <col min="12806" max="12806" width="14.5703125" style="4" customWidth="1"/>
    <col min="12807" max="13056" width="9.140625" style="4"/>
    <col min="13057" max="13057" width="4.7109375" style="4" customWidth="1"/>
    <col min="13058" max="13058" width="43.28515625" style="4" customWidth="1"/>
    <col min="13059" max="13059" width="13.42578125" style="4" customWidth="1"/>
    <col min="13060" max="13060" width="11.42578125" style="4" customWidth="1"/>
    <col min="13061" max="13061" width="12.28515625" style="4" customWidth="1"/>
    <col min="13062" max="13062" width="14.5703125" style="4" customWidth="1"/>
    <col min="13063" max="13312" width="9.140625" style="4"/>
    <col min="13313" max="13313" width="4.7109375" style="4" customWidth="1"/>
    <col min="13314" max="13314" width="43.28515625" style="4" customWidth="1"/>
    <col min="13315" max="13315" width="13.42578125" style="4" customWidth="1"/>
    <col min="13316" max="13316" width="11.42578125" style="4" customWidth="1"/>
    <col min="13317" max="13317" width="12.28515625" style="4" customWidth="1"/>
    <col min="13318" max="13318" width="14.5703125" style="4" customWidth="1"/>
    <col min="13319" max="13568" width="9.140625" style="4"/>
    <col min="13569" max="13569" width="4.7109375" style="4" customWidth="1"/>
    <col min="13570" max="13570" width="43.28515625" style="4" customWidth="1"/>
    <col min="13571" max="13571" width="13.42578125" style="4" customWidth="1"/>
    <col min="13572" max="13572" width="11.42578125" style="4" customWidth="1"/>
    <col min="13573" max="13573" width="12.28515625" style="4" customWidth="1"/>
    <col min="13574" max="13574" width="14.5703125" style="4" customWidth="1"/>
    <col min="13575" max="13824" width="9.140625" style="4"/>
    <col min="13825" max="13825" width="4.7109375" style="4" customWidth="1"/>
    <col min="13826" max="13826" width="43.28515625" style="4" customWidth="1"/>
    <col min="13827" max="13827" width="13.42578125" style="4" customWidth="1"/>
    <col min="13828" max="13828" width="11.42578125" style="4" customWidth="1"/>
    <col min="13829" max="13829" width="12.28515625" style="4" customWidth="1"/>
    <col min="13830" max="13830" width="14.5703125" style="4" customWidth="1"/>
    <col min="13831" max="14080" width="9.140625" style="4"/>
    <col min="14081" max="14081" width="4.7109375" style="4" customWidth="1"/>
    <col min="14082" max="14082" width="43.28515625" style="4" customWidth="1"/>
    <col min="14083" max="14083" width="13.42578125" style="4" customWidth="1"/>
    <col min="14084" max="14084" width="11.42578125" style="4" customWidth="1"/>
    <col min="14085" max="14085" width="12.28515625" style="4" customWidth="1"/>
    <col min="14086" max="14086" width="14.5703125" style="4" customWidth="1"/>
    <col min="14087" max="14336" width="9.140625" style="4"/>
    <col min="14337" max="14337" width="4.7109375" style="4" customWidth="1"/>
    <col min="14338" max="14338" width="43.28515625" style="4" customWidth="1"/>
    <col min="14339" max="14339" width="13.42578125" style="4" customWidth="1"/>
    <col min="14340" max="14340" width="11.42578125" style="4" customWidth="1"/>
    <col min="14341" max="14341" width="12.28515625" style="4" customWidth="1"/>
    <col min="14342" max="14342" width="14.5703125" style="4" customWidth="1"/>
    <col min="14343" max="14592" width="9.140625" style="4"/>
    <col min="14593" max="14593" width="4.7109375" style="4" customWidth="1"/>
    <col min="14594" max="14594" width="43.28515625" style="4" customWidth="1"/>
    <col min="14595" max="14595" width="13.42578125" style="4" customWidth="1"/>
    <col min="14596" max="14596" width="11.42578125" style="4" customWidth="1"/>
    <col min="14597" max="14597" width="12.28515625" style="4" customWidth="1"/>
    <col min="14598" max="14598" width="14.5703125" style="4" customWidth="1"/>
    <col min="14599" max="14848" width="9.140625" style="4"/>
    <col min="14849" max="14849" width="4.7109375" style="4" customWidth="1"/>
    <col min="14850" max="14850" width="43.28515625" style="4" customWidth="1"/>
    <col min="14851" max="14851" width="13.42578125" style="4" customWidth="1"/>
    <col min="14852" max="14852" width="11.42578125" style="4" customWidth="1"/>
    <col min="14853" max="14853" width="12.28515625" style="4" customWidth="1"/>
    <col min="14854" max="14854" width="14.5703125" style="4" customWidth="1"/>
    <col min="14855" max="15104" width="9.140625" style="4"/>
    <col min="15105" max="15105" width="4.7109375" style="4" customWidth="1"/>
    <col min="15106" max="15106" width="43.28515625" style="4" customWidth="1"/>
    <col min="15107" max="15107" width="13.42578125" style="4" customWidth="1"/>
    <col min="15108" max="15108" width="11.42578125" style="4" customWidth="1"/>
    <col min="15109" max="15109" width="12.28515625" style="4" customWidth="1"/>
    <col min="15110" max="15110" width="14.5703125" style="4" customWidth="1"/>
    <col min="15111" max="15360" width="9.140625" style="4"/>
    <col min="15361" max="15361" width="4.7109375" style="4" customWidth="1"/>
    <col min="15362" max="15362" width="43.28515625" style="4" customWidth="1"/>
    <col min="15363" max="15363" width="13.42578125" style="4" customWidth="1"/>
    <col min="15364" max="15364" width="11.42578125" style="4" customWidth="1"/>
    <col min="15365" max="15365" width="12.28515625" style="4" customWidth="1"/>
    <col min="15366" max="15366" width="14.5703125" style="4" customWidth="1"/>
    <col min="15367" max="15616" width="9.140625" style="4"/>
    <col min="15617" max="15617" width="4.7109375" style="4" customWidth="1"/>
    <col min="15618" max="15618" width="43.28515625" style="4" customWidth="1"/>
    <col min="15619" max="15619" width="13.42578125" style="4" customWidth="1"/>
    <col min="15620" max="15620" width="11.42578125" style="4" customWidth="1"/>
    <col min="15621" max="15621" width="12.28515625" style="4" customWidth="1"/>
    <col min="15622" max="15622" width="14.5703125" style="4" customWidth="1"/>
    <col min="15623" max="15872" width="9.140625" style="4"/>
    <col min="15873" max="15873" width="4.7109375" style="4" customWidth="1"/>
    <col min="15874" max="15874" width="43.28515625" style="4" customWidth="1"/>
    <col min="15875" max="15875" width="13.42578125" style="4" customWidth="1"/>
    <col min="15876" max="15876" width="11.42578125" style="4" customWidth="1"/>
    <col min="15877" max="15877" width="12.28515625" style="4" customWidth="1"/>
    <col min="15878" max="15878" width="14.5703125" style="4" customWidth="1"/>
    <col min="15879" max="16128" width="9.140625" style="4"/>
    <col min="16129" max="16129" width="4.7109375" style="4" customWidth="1"/>
    <col min="16130" max="16130" width="43.28515625" style="4" customWidth="1"/>
    <col min="16131" max="16131" width="13.42578125" style="4" customWidth="1"/>
    <col min="16132" max="16132" width="11.42578125" style="4" customWidth="1"/>
    <col min="16133" max="16133" width="12.28515625" style="4" customWidth="1"/>
    <col min="16134" max="16134" width="14.5703125" style="4" customWidth="1"/>
    <col min="16135" max="16384" width="9.140625" style="4"/>
  </cols>
  <sheetData>
    <row r="1" spans="1:12" s="1" customFormat="1" ht="17.25">
      <c r="A1" s="168" t="s">
        <v>30</v>
      </c>
      <c r="B1" s="168"/>
      <c r="C1" s="168"/>
      <c r="D1" s="168"/>
      <c r="E1" s="168"/>
      <c r="F1" s="168"/>
      <c r="G1" s="168"/>
      <c r="H1" s="16"/>
      <c r="I1" s="16"/>
      <c r="J1" s="16"/>
      <c r="K1" s="16"/>
      <c r="L1" s="16"/>
    </row>
    <row r="2" spans="1:12" s="1" customFormat="1" ht="25.5" customHeight="1">
      <c r="A2" s="169" t="e">
        <f>+#REF!</f>
        <v>#REF!</v>
      </c>
      <c r="B2" s="169"/>
      <c r="C2" s="169"/>
      <c r="D2" s="169"/>
      <c r="E2" s="169"/>
      <c r="F2" s="169"/>
      <c r="G2" s="169"/>
    </row>
    <row r="3" spans="1:12" s="1" customFormat="1" ht="26.25" customHeight="1">
      <c r="A3" s="169" t="s">
        <v>115</v>
      </c>
      <c r="B3" s="169"/>
      <c r="C3" s="169"/>
      <c r="D3" s="169"/>
      <c r="E3" s="169"/>
      <c r="F3" s="169"/>
      <c r="G3" s="169"/>
    </row>
    <row r="4" spans="1:12" s="15" customFormat="1" ht="16.5" customHeight="1">
      <c r="A4" s="170" t="e">
        <f>+#REF!</f>
        <v>#REF!</v>
      </c>
      <c r="B4" s="170"/>
      <c r="C4" s="170"/>
      <c r="D4" s="170"/>
      <c r="E4" s="170"/>
      <c r="F4" s="170"/>
      <c r="G4" s="170"/>
      <c r="H4" s="17"/>
      <c r="I4" s="17"/>
      <c r="J4" s="17"/>
      <c r="K4" s="17"/>
      <c r="L4" s="17"/>
    </row>
    <row r="5" spans="1:12" s="15" customFormat="1" ht="25.5" customHeight="1">
      <c r="A5" s="2"/>
      <c r="B5" s="2"/>
      <c r="C5" s="2"/>
      <c r="D5" s="2"/>
      <c r="E5" s="2"/>
      <c r="F5" s="2"/>
      <c r="G5" s="2"/>
      <c r="H5" s="17"/>
      <c r="I5" s="17"/>
      <c r="J5" s="17"/>
      <c r="K5" s="17"/>
      <c r="L5" s="17"/>
    </row>
    <row r="6" spans="1:12">
      <c r="D6" s="5"/>
      <c r="G6" s="5" t="s">
        <v>5</v>
      </c>
    </row>
    <row r="7" spans="1:12" s="14" customFormat="1" ht="54.75" customHeight="1">
      <c r="A7" s="26" t="s">
        <v>6</v>
      </c>
      <c r="B7" s="26" t="s">
        <v>18</v>
      </c>
      <c r="C7" s="26" t="s">
        <v>19</v>
      </c>
      <c r="D7" s="26" t="s">
        <v>11</v>
      </c>
      <c r="E7" s="38" t="s">
        <v>36</v>
      </c>
      <c r="F7" s="38" t="s">
        <v>1</v>
      </c>
      <c r="G7" s="38" t="s">
        <v>37</v>
      </c>
    </row>
    <row r="8" spans="1:12" s="11" customFormat="1" ht="13.5" customHeight="1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</row>
    <row r="9" spans="1:12" s="11" customFormat="1" ht="20.25" customHeight="1">
      <c r="A9" s="6">
        <v>1</v>
      </c>
      <c r="B9" s="7" t="s">
        <v>125</v>
      </c>
      <c r="C9" s="32">
        <v>2015</v>
      </c>
      <c r="D9" s="32">
        <v>1</v>
      </c>
      <c r="E9" s="50">
        <v>25000</v>
      </c>
      <c r="F9" s="32"/>
      <c r="G9" s="50">
        <f>+E9-F9</f>
        <v>25000</v>
      </c>
    </row>
    <row r="10" spans="1:12" s="11" customFormat="1" ht="20.25" customHeight="1">
      <c r="A10" s="6">
        <v>2</v>
      </c>
      <c r="B10" s="7" t="s">
        <v>126</v>
      </c>
      <c r="C10" s="32">
        <v>2015</v>
      </c>
      <c r="D10" s="32">
        <v>1</v>
      </c>
      <c r="E10" s="50">
        <v>97020</v>
      </c>
      <c r="F10" s="32"/>
      <c r="G10" s="50">
        <f t="shared" ref="G10:G26" si="0">+E10-F10</f>
        <v>97020</v>
      </c>
    </row>
    <row r="11" spans="1:12" s="11" customFormat="1" ht="20.25" customHeight="1">
      <c r="A11" s="6">
        <v>3</v>
      </c>
      <c r="B11" s="7" t="s">
        <v>127</v>
      </c>
      <c r="C11" s="32">
        <v>2015</v>
      </c>
      <c r="D11" s="32">
        <v>1</v>
      </c>
      <c r="E11" s="50">
        <v>21278.701714285715</v>
      </c>
      <c r="F11" s="32"/>
      <c r="G11" s="50">
        <f t="shared" si="0"/>
        <v>21278.701714285715</v>
      </c>
    </row>
    <row r="12" spans="1:12" s="11" customFormat="1" ht="20.25" customHeight="1">
      <c r="A12" s="6">
        <v>4</v>
      </c>
      <c r="B12" s="7" t="s">
        <v>104</v>
      </c>
      <c r="C12" s="32">
        <v>2013</v>
      </c>
      <c r="D12" s="32">
        <v>2</v>
      </c>
      <c r="E12" s="50">
        <f>450000*D12</f>
        <v>900000</v>
      </c>
      <c r="F12" s="32"/>
      <c r="G12" s="50">
        <f t="shared" si="0"/>
        <v>900000</v>
      </c>
    </row>
    <row r="13" spans="1:12" s="11" customFormat="1" ht="20.25" customHeight="1">
      <c r="A13" s="6">
        <v>5</v>
      </c>
      <c r="B13" s="7" t="s">
        <v>128</v>
      </c>
      <c r="C13" s="32">
        <v>2009</v>
      </c>
      <c r="D13" s="32">
        <v>1</v>
      </c>
      <c r="E13" s="50">
        <v>122187.5</v>
      </c>
      <c r="F13" s="32"/>
      <c r="G13" s="50">
        <f t="shared" si="0"/>
        <v>122187.5</v>
      </c>
    </row>
    <row r="14" spans="1:12" s="11" customFormat="1" ht="20.25" customHeight="1">
      <c r="A14" s="6">
        <v>6</v>
      </c>
      <c r="B14" s="7" t="s">
        <v>129</v>
      </c>
      <c r="C14" s="32">
        <v>2013</v>
      </c>
      <c r="D14" s="32">
        <v>1</v>
      </c>
      <c r="E14" s="50">
        <v>150000</v>
      </c>
      <c r="F14" s="32"/>
      <c r="G14" s="50">
        <f t="shared" si="0"/>
        <v>150000</v>
      </c>
    </row>
    <row r="15" spans="1:12" s="11" customFormat="1" ht="20.25" customHeight="1">
      <c r="A15" s="6">
        <v>7</v>
      </c>
      <c r="B15" s="7" t="s">
        <v>129</v>
      </c>
      <c r="C15" s="32">
        <v>2016</v>
      </c>
      <c r="D15" s="32">
        <v>1</v>
      </c>
      <c r="E15" s="50">
        <v>239020</v>
      </c>
      <c r="F15" s="32"/>
      <c r="G15" s="50">
        <f t="shared" si="0"/>
        <v>239020</v>
      </c>
    </row>
    <row r="16" spans="1:12" s="11" customFormat="1" ht="20.25" customHeight="1">
      <c r="A16" s="6">
        <v>8</v>
      </c>
      <c r="B16" s="7" t="s">
        <v>129</v>
      </c>
      <c r="C16" s="32">
        <v>2013</v>
      </c>
      <c r="D16" s="32">
        <v>1</v>
      </c>
      <c r="E16" s="50">
        <v>176612.96249999999</v>
      </c>
      <c r="F16" s="32"/>
      <c r="G16" s="50">
        <f t="shared" si="0"/>
        <v>176612.96249999999</v>
      </c>
    </row>
    <row r="17" spans="1:7" s="11" customFormat="1" ht="20.25" customHeight="1">
      <c r="A17" s="6">
        <v>9</v>
      </c>
      <c r="B17" s="7" t="s">
        <v>130</v>
      </c>
      <c r="C17" s="32">
        <v>2016</v>
      </c>
      <c r="D17" s="32">
        <v>1</v>
      </c>
      <c r="E17" s="50">
        <v>254375</v>
      </c>
      <c r="F17" s="32"/>
      <c r="G17" s="50">
        <f t="shared" si="0"/>
        <v>254375</v>
      </c>
    </row>
    <row r="18" spans="1:7" s="11" customFormat="1" ht="20.25" customHeight="1">
      <c r="A18" s="6">
        <v>10</v>
      </c>
      <c r="B18" s="7" t="s">
        <v>103</v>
      </c>
      <c r="C18" s="32">
        <v>2008</v>
      </c>
      <c r="D18" s="32">
        <v>1</v>
      </c>
      <c r="E18" s="50">
        <v>30000</v>
      </c>
      <c r="F18" s="32"/>
      <c r="G18" s="50">
        <f t="shared" si="0"/>
        <v>30000</v>
      </c>
    </row>
    <row r="19" spans="1:7" s="11" customFormat="1" ht="20.25" customHeight="1">
      <c r="A19" s="6">
        <v>11</v>
      </c>
      <c r="B19" s="7" t="s">
        <v>131</v>
      </c>
      <c r="C19" s="32">
        <v>2013</v>
      </c>
      <c r="D19" s="32">
        <v>2</v>
      </c>
      <c r="E19" s="50">
        <f>35000*D19</f>
        <v>70000</v>
      </c>
      <c r="F19" s="32"/>
      <c r="G19" s="50">
        <f t="shared" si="0"/>
        <v>70000</v>
      </c>
    </row>
    <row r="20" spans="1:7" s="11" customFormat="1" ht="20.25" customHeight="1">
      <c r="A20" s="6">
        <v>12</v>
      </c>
      <c r="B20" s="7" t="s">
        <v>132</v>
      </c>
      <c r="C20" s="32">
        <v>2015</v>
      </c>
      <c r="D20" s="32">
        <v>1</v>
      </c>
      <c r="E20" s="50">
        <v>25000</v>
      </c>
      <c r="F20" s="32"/>
      <c r="G20" s="50">
        <f t="shared" si="0"/>
        <v>25000</v>
      </c>
    </row>
    <row r="21" spans="1:7" s="11" customFormat="1" ht="20.25" customHeight="1">
      <c r="A21" s="6">
        <v>13</v>
      </c>
      <c r="B21" s="7" t="s">
        <v>110</v>
      </c>
      <c r="C21" s="32">
        <v>2011</v>
      </c>
      <c r="D21" s="32">
        <v>6</v>
      </c>
      <c r="E21" s="50">
        <f>175000*D21</f>
        <v>1050000</v>
      </c>
      <c r="F21" s="32"/>
      <c r="G21" s="50">
        <f t="shared" si="0"/>
        <v>1050000</v>
      </c>
    </row>
    <row r="22" spans="1:7" s="11" customFormat="1" ht="20.25" customHeight="1">
      <c r="A22" s="6">
        <v>14</v>
      </c>
      <c r="B22" s="7" t="s">
        <v>133</v>
      </c>
      <c r="C22" s="32">
        <v>2011</v>
      </c>
      <c r="D22" s="32">
        <v>2</v>
      </c>
      <c r="E22" s="50">
        <f>112171.8*D22</f>
        <v>224343.6</v>
      </c>
      <c r="F22" s="32"/>
      <c r="G22" s="50">
        <f t="shared" si="0"/>
        <v>224343.6</v>
      </c>
    </row>
    <row r="23" spans="1:7" s="11" customFormat="1" ht="31.5" customHeight="1">
      <c r="A23" s="6">
        <v>15</v>
      </c>
      <c r="B23" s="7" t="s">
        <v>134</v>
      </c>
      <c r="C23" s="32">
        <v>2017</v>
      </c>
      <c r="D23" s="32">
        <v>1</v>
      </c>
      <c r="E23" s="50">
        <v>85000</v>
      </c>
      <c r="F23" s="32"/>
      <c r="G23" s="50">
        <f t="shared" si="0"/>
        <v>85000</v>
      </c>
    </row>
    <row r="24" spans="1:7" s="11" customFormat="1" ht="20.25" customHeight="1">
      <c r="A24" s="6"/>
      <c r="B24" s="71"/>
      <c r="C24" s="50"/>
      <c r="D24" s="50"/>
      <c r="E24" s="50"/>
      <c r="F24" s="32"/>
      <c r="G24" s="50">
        <f t="shared" si="0"/>
        <v>0</v>
      </c>
    </row>
    <row r="25" spans="1:7" s="11" customFormat="1" ht="20.25" customHeight="1">
      <c r="A25" s="6"/>
      <c r="B25" s="71"/>
      <c r="C25" s="50"/>
      <c r="D25" s="50"/>
      <c r="E25" s="50"/>
      <c r="F25" s="32"/>
      <c r="G25" s="50">
        <f t="shared" si="0"/>
        <v>0</v>
      </c>
    </row>
    <row r="26" spans="1:7" s="11" customFormat="1" ht="20.25" customHeight="1">
      <c r="A26" s="6"/>
      <c r="B26" s="7"/>
      <c r="C26" s="50"/>
      <c r="D26" s="50"/>
      <c r="E26" s="50"/>
      <c r="F26" s="32"/>
      <c r="G26" s="50">
        <f t="shared" si="0"/>
        <v>0</v>
      </c>
    </row>
    <row r="27" spans="1:7" s="1" customFormat="1" ht="24" customHeight="1">
      <c r="A27" s="24"/>
      <c r="B27" s="10" t="s">
        <v>15</v>
      </c>
      <c r="C27" s="24"/>
      <c r="D27" s="24"/>
      <c r="E27" s="51">
        <f>SUM(E9:E26)</f>
        <v>3469837.7642142856</v>
      </c>
      <c r="F27" s="51">
        <f>SUM(F9:F26)</f>
        <v>0</v>
      </c>
      <c r="G27" s="51">
        <f>SUM(G9:G26)</f>
        <v>3469837.7642142856</v>
      </c>
    </row>
    <row r="28" spans="1:7" ht="18" customHeight="1">
      <c r="D28" s="5"/>
      <c r="E28" s="41">
        <f>+ROUND(E27/1000,1)</f>
        <v>3469.8</v>
      </c>
      <c r="F28" s="41">
        <f t="shared" ref="F28" si="1">+ROUND(F27/1000,2)</f>
        <v>0</v>
      </c>
      <c r="G28" s="41">
        <f>+ROUND(G27/1000,1)</f>
        <v>3469.8</v>
      </c>
    </row>
    <row r="29" spans="1:7">
      <c r="D29" s="5"/>
    </row>
    <row r="30" spans="1:7" ht="27.75" customHeight="1">
      <c r="D30" s="5"/>
    </row>
    <row r="31" spans="1:7" s="1" customFormat="1" ht="25.5" customHeight="1">
      <c r="A31" s="19"/>
      <c r="B31" s="1" t="s">
        <v>20</v>
      </c>
      <c r="D31" s="163" t="e">
        <f>+#REF!</f>
        <v>#REF!</v>
      </c>
      <c r="E31" s="163"/>
      <c r="F31" s="23"/>
    </row>
    <row r="32" spans="1:7" s="1" customFormat="1" ht="15" customHeight="1">
      <c r="A32" s="19"/>
      <c r="D32" s="164" t="s">
        <v>16</v>
      </c>
      <c r="E32" s="164"/>
      <c r="F32" s="39"/>
    </row>
    <row r="33" spans="1:6" s="1" customFormat="1" ht="17.25">
      <c r="A33" s="19"/>
      <c r="D33" s="23"/>
      <c r="E33" s="23"/>
      <c r="F33" s="23"/>
    </row>
    <row r="34" spans="1:6" s="1" customFormat="1" ht="27" customHeight="1">
      <c r="A34" s="19"/>
      <c r="B34" s="1" t="s">
        <v>21</v>
      </c>
      <c r="D34" s="163" t="e">
        <f>+#REF!</f>
        <v>#REF!</v>
      </c>
      <c r="E34" s="163"/>
      <c r="F34" s="23"/>
    </row>
    <row r="35" spans="1:6" s="1" customFormat="1" ht="15.75" customHeight="1">
      <c r="A35" s="19"/>
      <c r="B35" s="18" t="s">
        <v>17</v>
      </c>
      <c r="D35" s="164" t="s">
        <v>16</v>
      </c>
      <c r="E35" s="164"/>
      <c r="F35" s="39"/>
    </row>
    <row r="36" spans="1:6" s="15" customFormat="1" ht="14.25">
      <c r="A36" s="14"/>
      <c r="D36" s="18"/>
    </row>
  </sheetData>
  <mergeCells count="8">
    <mergeCell ref="D35:E35"/>
    <mergeCell ref="A1:G1"/>
    <mergeCell ref="A3:G3"/>
    <mergeCell ref="A4:G4"/>
    <mergeCell ref="D31:E31"/>
    <mergeCell ref="D32:E32"/>
    <mergeCell ref="D34:E34"/>
    <mergeCell ref="A2:G2"/>
  </mergeCells>
  <pageMargins left="0.15" right="0.17" top="0.2" bottom="0.2" header="0.14000000000000001" footer="0.15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N64"/>
  <sheetViews>
    <sheetView view="pageBreakPreview" topLeftCell="A42" workbookViewId="0">
      <selection activeCell="H58" sqref="H58"/>
    </sheetView>
  </sheetViews>
  <sheetFormatPr defaultRowHeight="13.5"/>
  <cols>
    <col min="1" max="1" width="4.7109375" style="11" customWidth="1"/>
    <col min="2" max="2" width="30" style="4" customWidth="1"/>
    <col min="3" max="3" width="12.42578125" style="4" customWidth="1"/>
    <col min="4" max="4" width="13.42578125" style="4" customWidth="1"/>
    <col min="5" max="5" width="9.42578125" style="4" customWidth="1"/>
    <col min="6" max="7" width="15.5703125" style="4" customWidth="1"/>
    <col min="8" max="8" width="16.42578125" style="4" customWidth="1"/>
    <col min="9" max="14" width="9.140625" style="4"/>
    <col min="15" max="15" width="9.5703125" style="4" customWidth="1"/>
    <col min="16" max="258" width="9.140625" style="4"/>
    <col min="259" max="259" width="4.7109375" style="4" customWidth="1"/>
    <col min="260" max="260" width="43.28515625" style="4" customWidth="1"/>
    <col min="261" max="261" width="13.42578125" style="4" customWidth="1"/>
    <col min="262" max="262" width="11.42578125" style="4" customWidth="1"/>
    <col min="263" max="263" width="12.28515625" style="4" customWidth="1"/>
    <col min="264" max="264" width="16.42578125" style="4" customWidth="1"/>
    <col min="265" max="514" width="9.140625" style="4"/>
    <col min="515" max="515" width="4.7109375" style="4" customWidth="1"/>
    <col min="516" max="516" width="43.28515625" style="4" customWidth="1"/>
    <col min="517" max="517" width="13.42578125" style="4" customWidth="1"/>
    <col min="518" max="518" width="11.42578125" style="4" customWidth="1"/>
    <col min="519" max="519" width="12.28515625" style="4" customWidth="1"/>
    <col min="520" max="520" width="16.42578125" style="4" customWidth="1"/>
    <col min="521" max="770" width="9.140625" style="4"/>
    <col min="771" max="771" width="4.7109375" style="4" customWidth="1"/>
    <col min="772" max="772" width="43.28515625" style="4" customWidth="1"/>
    <col min="773" max="773" width="13.42578125" style="4" customWidth="1"/>
    <col min="774" max="774" width="11.42578125" style="4" customWidth="1"/>
    <col min="775" max="775" width="12.28515625" style="4" customWidth="1"/>
    <col min="776" max="776" width="16.42578125" style="4" customWidth="1"/>
    <col min="777" max="1026" width="9.140625" style="4"/>
    <col min="1027" max="1027" width="4.7109375" style="4" customWidth="1"/>
    <col min="1028" max="1028" width="43.28515625" style="4" customWidth="1"/>
    <col min="1029" max="1029" width="13.42578125" style="4" customWidth="1"/>
    <col min="1030" max="1030" width="11.42578125" style="4" customWidth="1"/>
    <col min="1031" max="1031" width="12.28515625" style="4" customWidth="1"/>
    <col min="1032" max="1032" width="16.42578125" style="4" customWidth="1"/>
    <col min="1033" max="1282" width="9.140625" style="4"/>
    <col min="1283" max="1283" width="4.7109375" style="4" customWidth="1"/>
    <col min="1284" max="1284" width="43.28515625" style="4" customWidth="1"/>
    <col min="1285" max="1285" width="13.42578125" style="4" customWidth="1"/>
    <col min="1286" max="1286" width="11.42578125" style="4" customWidth="1"/>
    <col min="1287" max="1287" width="12.28515625" style="4" customWidth="1"/>
    <col min="1288" max="1288" width="16.42578125" style="4" customWidth="1"/>
    <col min="1289" max="1538" width="9.140625" style="4"/>
    <col min="1539" max="1539" width="4.7109375" style="4" customWidth="1"/>
    <col min="1540" max="1540" width="43.28515625" style="4" customWidth="1"/>
    <col min="1541" max="1541" width="13.42578125" style="4" customWidth="1"/>
    <col min="1542" max="1542" width="11.42578125" style="4" customWidth="1"/>
    <col min="1543" max="1543" width="12.28515625" style="4" customWidth="1"/>
    <col min="1544" max="1544" width="16.42578125" style="4" customWidth="1"/>
    <col min="1545" max="1794" width="9.140625" style="4"/>
    <col min="1795" max="1795" width="4.7109375" style="4" customWidth="1"/>
    <col min="1796" max="1796" width="43.28515625" style="4" customWidth="1"/>
    <col min="1797" max="1797" width="13.42578125" style="4" customWidth="1"/>
    <col min="1798" max="1798" width="11.42578125" style="4" customWidth="1"/>
    <col min="1799" max="1799" width="12.28515625" style="4" customWidth="1"/>
    <col min="1800" max="1800" width="16.42578125" style="4" customWidth="1"/>
    <col min="1801" max="2050" width="9.140625" style="4"/>
    <col min="2051" max="2051" width="4.7109375" style="4" customWidth="1"/>
    <col min="2052" max="2052" width="43.28515625" style="4" customWidth="1"/>
    <col min="2053" max="2053" width="13.42578125" style="4" customWidth="1"/>
    <col min="2054" max="2054" width="11.42578125" style="4" customWidth="1"/>
    <col min="2055" max="2055" width="12.28515625" style="4" customWidth="1"/>
    <col min="2056" max="2056" width="16.42578125" style="4" customWidth="1"/>
    <col min="2057" max="2306" width="9.140625" style="4"/>
    <col min="2307" max="2307" width="4.7109375" style="4" customWidth="1"/>
    <col min="2308" max="2308" width="43.28515625" style="4" customWidth="1"/>
    <col min="2309" max="2309" width="13.42578125" style="4" customWidth="1"/>
    <col min="2310" max="2310" width="11.42578125" style="4" customWidth="1"/>
    <col min="2311" max="2311" width="12.28515625" style="4" customWidth="1"/>
    <col min="2312" max="2312" width="16.42578125" style="4" customWidth="1"/>
    <col min="2313" max="2562" width="9.140625" style="4"/>
    <col min="2563" max="2563" width="4.7109375" style="4" customWidth="1"/>
    <col min="2564" max="2564" width="43.28515625" style="4" customWidth="1"/>
    <col min="2565" max="2565" width="13.42578125" style="4" customWidth="1"/>
    <col min="2566" max="2566" width="11.42578125" style="4" customWidth="1"/>
    <col min="2567" max="2567" width="12.28515625" style="4" customWidth="1"/>
    <col min="2568" max="2568" width="16.42578125" style="4" customWidth="1"/>
    <col min="2569" max="2818" width="9.140625" style="4"/>
    <col min="2819" max="2819" width="4.7109375" style="4" customWidth="1"/>
    <col min="2820" max="2820" width="43.28515625" style="4" customWidth="1"/>
    <col min="2821" max="2821" width="13.42578125" style="4" customWidth="1"/>
    <col min="2822" max="2822" width="11.42578125" style="4" customWidth="1"/>
    <col min="2823" max="2823" width="12.28515625" style="4" customWidth="1"/>
    <col min="2824" max="2824" width="16.42578125" style="4" customWidth="1"/>
    <col min="2825" max="3074" width="9.140625" style="4"/>
    <col min="3075" max="3075" width="4.7109375" style="4" customWidth="1"/>
    <col min="3076" max="3076" width="43.28515625" style="4" customWidth="1"/>
    <col min="3077" max="3077" width="13.42578125" style="4" customWidth="1"/>
    <col min="3078" max="3078" width="11.42578125" style="4" customWidth="1"/>
    <col min="3079" max="3079" width="12.28515625" style="4" customWidth="1"/>
    <col min="3080" max="3080" width="16.42578125" style="4" customWidth="1"/>
    <col min="3081" max="3330" width="9.140625" style="4"/>
    <col min="3331" max="3331" width="4.7109375" style="4" customWidth="1"/>
    <col min="3332" max="3332" width="43.28515625" style="4" customWidth="1"/>
    <col min="3333" max="3333" width="13.42578125" style="4" customWidth="1"/>
    <col min="3334" max="3334" width="11.42578125" style="4" customWidth="1"/>
    <col min="3335" max="3335" width="12.28515625" style="4" customWidth="1"/>
    <col min="3336" max="3336" width="16.42578125" style="4" customWidth="1"/>
    <col min="3337" max="3586" width="9.140625" style="4"/>
    <col min="3587" max="3587" width="4.7109375" style="4" customWidth="1"/>
    <col min="3588" max="3588" width="43.28515625" style="4" customWidth="1"/>
    <col min="3589" max="3589" width="13.42578125" style="4" customWidth="1"/>
    <col min="3590" max="3590" width="11.42578125" style="4" customWidth="1"/>
    <col min="3591" max="3591" width="12.28515625" style="4" customWidth="1"/>
    <col min="3592" max="3592" width="16.42578125" style="4" customWidth="1"/>
    <col min="3593" max="3842" width="9.140625" style="4"/>
    <col min="3843" max="3843" width="4.7109375" style="4" customWidth="1"/>
    <col min="3844" max="3844" width="43.28515625" style="4" customWidth="1"/>
    <col min="3845" max="3845" width="13.42578125" style="4" customWidth="1"/>
    <col min="3846" max="3846" width="11.42578125" style="4" customWidth="1"/>
    <col min="3847" max="3847" width="12.28515625" style="4" customWidth="1"/>
    <col min="3848" max="3848" width="16.42578125" style="4" customWidth="1"/>
    <col min="3849" max="4098" width="9.140625" style="4"/>
    <col min="4099" max="4099" width="4.7109375" style="4" customWidth="1"/>
    <col min="4100" max="4100" width="43.28515625" style="4" customWidth="1"/>
    <col min="4101" max="4101" width="13.42578125" style="4" customWidth="1"/>
    <col min="4102" max="4102" width="11.42578125" style="4" customWidth="1"/>
    <col min="4103" max="4103" width="12.28515625" style="4" customWidth="1"/>
    <col min="4104" max="4104" width="16.42578125" style="4" customWidth="1"/>
    <col min="4105" max="4354" width="9.140625" style="4"/>
    <col min="4355" max="4355" width="4.7109375" style="4" customWidth="1"/>
    <col min="4356" max="4356" width="43.28515625" style="4" customWidth="1"/>
    <col min="4357" max="4357" width="13.42578125" style="4" customWidth="1"/>
    <col min="4358" max="4358" width="11.42578125" style="4" customWidth="1"/>
    <col min="4359" max="4359" width="12.28515625" style="4" customWidth="1"/>
    <col min="4360" max="4360" width="16.42578125" style="4" customWidth="1"/>
    <col min="4361" max="4610" width="9.140625" style="4"/>
    <col min="4611" max="4611" width="4.7109375" style="4" customWidth="1"/>
    <col min="4612" max="4612" width="43.28515625" style="4" customWidth="1"/>
    <col min="4613" max="4613" width="13.42578125" style="4" customWidth="1"/>
    <col min="4614" max="4614" width="11.42578125" style="4" customWidth="1"/>
    <col min="4615" max="4615" width="12.28515625" style="4" customWidth="1"/>
    <col min="4616" max="4616" width="16.42578125" style="4" customWidth="1"/>
    <col min="4617" max="4866" width="9.140625" style="4"/>
    <col min="4867" max="4867" width="4.7109375" style="4" customWidth="1"/>
    <col min="4868" max="4868" width="43.28515625" style="4" customWidth="1"/>
    <col min="4869" max="4869" width="13.42578125" style="4" customWidth="1"/>
    <col min="4870" max="4870" width="11.42578125" style="4" customWidth="1"/>
    <col min="4871" max="4871" width="12.28515625" style="4" customWidth="1"/>
    <col min="4872" max="4872" width="16.42578125" style="4" customWidth="1"/>
    <col min="4873" max="5122" width="9.140625" style="4"/>
    <col min="5123" max="5123" width="4.7109375" style="4" customWidth="1"/>
    <col min="5124" max="5124" width="43.28515625" style="4" customWidth="1"/>
    <col min="5125" max="5125" width="13.42578125" style="4" customWidth="1"/>
    <col min="5126" max="5126" width="11.42578125" style="4" customWidth="1"/>
    <col min="5127" max="5127" width="12.28515625" style="4" customWidth="1"/>
    <col min="5128" max="5128" width="16.42578125" style="4" customWidth="1"/>
    <col min="5129" max="5378" width="9.140625" style="4"/>
    <col min="5379" max="5379" width="4.7109375" style="4" customWidth="1"/>
    <col min="5380" max="5380" width="43.28515625" style="4" customWidth="1"/>
    <col min="5381" max="5381" width="13.42578125" style="4" customWidth="1"/>
    <col min="5382" max="5382" width="11.42578125" style="4" customWidth="1"/>
    <col min="5383" max="5383" width="12.28515625" style="4" customWidth="1"/>
    <col min="5384" max="5384" width="16.42578125" style="4" customWidth="1"/>
    <col min="5385" max="5634" width="9.140625" style="4"/>
    <col min="5635" max="5635" width="4.7109375" style="4" customWidth="1"/>
    <col min="5636" max="5636" width="43.28515625" style="4" customWidth="1"/>
    <col min="5637" max="5637" width="13.42578125" style="4" customWidth="1"/>
    <col min="5638" max="5638" width="11.42578125" style="4" customWidth="1"/>
    <col min="5639" max="5639" width="12.28515625" style="4" customWidth="1"/>
    <col min="5640" max="5640" width="16.42578125" style="4" customWidth="1"/>
    <col min="5641" max="5890" width="9.140625" style="4"/>
    <col min="5891" max="5891" width="4.7109375" style="4" customWidth="1"/>
    <col min="5892" max="5892" width="43.28515625" style="4" customWidth="1"/>
    <col min="5893" max="5893" width="13.42578125" style="4" customWidth="1"/>
    <col min="5894" max="5894" width="11.42578125" style="4" customWidth="1"/>
    <col min="5895" max="5895" width="12.28515625" style="4" customWidth="1"/>
    <col min="5896" max="5896" width="16.42578125" style="4" customWidth="1"/>
    <col min="5897" max="6146" width="9.140625" style="4"/>
    <col min="6147" max="6147" width="4.7109375" style="4" customWidth="1"/>
    <col min="6148" max="6148" width="43.28515625" style="4" customWidth="1"/>
    <col min="6149" max="6149" width="13.42578125" style="4" customWidth="1"/>
    <col min="6150" max="6150" width="11.42578125" style="4" customWidth="1"/>
    <col min="6151" max="6151" width="12.28515625" style="4" customWidth="1"/>
    <col min="6152" max="6152" width="16.42578125" style="4" customWidth="1"/>
    <col min="6153" max="6402" width="9.140625" style="4"/>
    <col min="6403" max="6403" width="4.7109375" style="4" customWidth="1"/>
    <col min="6404" max="6404" width="43.28515625" style="4" customWidth="1"/>
    <col min="6405" max="6405" width="13.42578125" style="4" customWidth="1"/>
    <col min="6406" max="6406" width="11.42578125" style="4" customWidth="1"/>
    <col min="6407" max="6407" width="12.28515625" style="4" customWidth="1"/>
    <col min="6408" max="6408" width="16.42578125" style="4" customWidth="1"/>
    <col min="6409" max="6658" width="9.140625" style="4"/>
    <col min="6659" max="6659" width="4.7109375" style="4" customWidth="1"/>
    <col min="6660" max="6660" width="43.28515625" style="4" customWidth="1"/>
    <col min="6661" max="6661" width="13.42578125" style="4" customWidth="1"/>
    <col min="6662" max="6662" width="11.42578125" style="4" customWidth="1"/>
    <col min="6663" max="6663" width="12.28515625" style="4" customWidth="1"/>
    <col min="6664" max="6664" width="16.42578125" style="4" customWidth="1"/>
    <col min="6665" max="6914" width="9.140625" style="4"/>
    <col min="6915" max="6915" width="4.7109375" style="4" customWidth="1"/>
    <col min="6916" max="6916" width="43.28515625" style="4" customWidth="1"/>
    <col min="6917" max="6917" width="13.42578125" style="4" customWidth="1"/>
    <col min="6918" max="6918" width="11.42578125" style="4" customWidth="1"/>
    <col min="6919" max="6919" width="12.28515625" style="4" customWidth="1"/>
    <col min="6920" max="6920" width="16.42578125" style="4" customWidth="1"/>
    <col min="6921" max="7170" width="9.140625" style="4"/>
    <col min="7171" max="7171" width="4.7109375" style="4" customWidth="1"/>
    <col min="7172" max="7172" width="43.28515625" style="4" customWidth="1"/>
    <col min="7173" max="7173" width="13.42578125" style="4" customWidth="1"/>
    <col min="7174" max="7174" width="11.42578125" style="4" customWidth="1"/>
    <col min="7175" max="7175" width="12.28515625" style="4" customWidth="1"/>
    <col min="7176" max="7176" width="16.42578125" style="4" customWidth="1"/>
    <col min="7177" max="7426" width="9.140625" style="4"/>
    <col min="7427" max="7427" width="4.7109375" style="4" customWidth="1"/>
    <col min="7428" max="7428" width="43.28515625" style="4" customWidth="1"/>
    <col min="7429" max="7429" width="13.42578125" style="4" customWidth="1"/>
    <col min="7430" max="7430" width="11.42578125" style="4" customWidth="1"/>
    <col min="7431" max="7431" width="12.28515625" style="4" customWidth="1"/>
    <col min="7432" max="7432" width="16.42578125" style="4" customWidth="1"/>
    <col min="7433" max="7682" width="9.140625" style="4"/>
    <col min="7683" max="7683" width="4.7109375" style="4" customWidth="1"/>
    <col min="7684" max="7684" width="43.28515625" style="4" customWidth="1"/>
    <col min="7685" max="7685" width="13.42578125" style="4" customWidth="1"/>
    <col min="7686" max="7686" width="11.42578125" style="4" customWidth="1"/>
    <col min="7687" max="7687" width="12.28515625" style="4" customWidth="1"/>
    <col min="7688" max="7688" width="16.42578125" style="4" customWidth="1"/>
    <col min="7689" max="7938" width="9.140625" style="4"/>
    <col min="7939" max="7939" width="4.7109375" style="4" customWidth="1"/>
    <col min="7940" max="7940" width="43.28515625" style="4" customWidth="1"/>
    <col min="7941" max="7941" width="13.42578125" style="4" customWidth="1"/>
    <col min="7942" max="7942" width="11.42578125" style="4" customWidth="1"/>
    <col min="7943" max="7943" width="12.28515625" style="4" customWidth="1"/>
    <col min="7944" max="7944" width="16.42578125" style="4" customWidth="1"/>
    <col min="7945" max="8194" width="9.140625" style="4"/>
    <col min="8195" max="8195" width="4.7109375" style="4" customWidth="1"/>
    <col min="8196" max="8196" width="43.28515625" style="4" customWidth="1"/>
    <col min="8197" max="8197" width="13.42578125" style="4" customWidth="1"/>
    <col min="8198" max="8198" width="11.42578125" style="4" customWidth="1"/>
    <col min="8199" max="8199" width="12.28515625" style="4" customWidth="1"/>
    <col min="8200" max="8200" width="16.42578125" style="4" customWidth="1"/>
    <col min="8201" max="8450" width="9.140625" style="4"/>
    <col min="8451" max="8451" width="4.7109375" style="4" customWidth="1"/>
    <col min="8452" max="8452" width="43.28515625" style="4" customWidth="1"/>
    <col min="8453" max="8453" width="13.42578125" style="4" customWidth="1"/>
    <col min="8454" max="8454" width="11.42578125" style="4" customWidth="1"/>
    <col min="8455" max="8455" width="12.28515625" style="4" customWidth="1"/>
    <col min="8456" max="8456" width="16.42578125" style="4" customWidth="1"/>
    <col min="8457" max="8706" width="9.140625" style="4"/>
    <col min="8707" max="8707" width="4.7109375" style="4" customWidth="1"/>
    <col min="8708" max="8708" width="43.28515625" style="4" customWidth="1"/>
    <col min="8709" max="8709" width="13.42578125" style="4" customWidth="1"/>
    <col min="8710" max="8710" width="11.42578125" style="4" customWidth="1"/>
    <col min="8711" max="8711" width="12.28515625" style="4" customWidth="1"/>
    <col min="8712" max="8712" width="16.42578125" style="4" customWidth="1"/>
    <col min="8713" max="8962" width="9.140625" style="4"/>
    <col min="8963" max="8963" width="4.7109375" style="4" customWidth="1"/>
    <col min="8964" max="8964" width="43.28515625" style="4" customWidth="1"/>
    <col min="8965" max="8965" width="13.42578125" style="4" customWidth="1"/>
    <col min="8966" max="8966" width="11.42578125" style="4" customWidth="1"/>
    <col min="8967" max="8967" width="12.28515625" style="4" customWidth="1"/>
    <col min="8968" max="8968" width="16.42578125" style="4" customWidth="1"/>
    <col min="8969" max="9218" width="9.140625" style="4"/>
    <col min="9219" max="9219" width="4.7109375" style="4" customWidth="1"/>
    <col min="9220" max="9220" width="43.28515625" style="4" customWidth="1"/>
    <col min="9221" max="9221" width="13.42578125" style="4" customWidth="1"/>
    <col min="9222" max="9222" width="11.42578125" style="4" customWidth="1"/>
    <col min="9223" max="9223" width="12.28515625" style="4" customWidth="1"/>
    <col min="9224" max="9224" width="16.42578125" style="4" customWidth="1"/>
    <col min="9225" max="9474" width="9.140625" style="4"/>
    <col min="9475" max="9475" width="4.7109375" style="4" customWidth="1"/>
    <col min="9476" max="9476" width="43.28515625" style="4" customWidth="1"/>
    <col min="9477" max="9477" width="13.42578125" style="4" customWidth="1"/>
    <col min="9478" max="9478" width="11.42578125" style="4" customWidth="1"/>
    <col min="9479" max="9479" width="12.28515625" style="4" customWidth="1"/>
    <col min="9480" max="9480" width="16.42578125" style="4" customWidth="1"/>
    <col min="9481" max="9730" width="9.140625" style="4"/>
    <col min="9731" max="9731" width="4.7109375" style="4" customWidth="1"/>
    <col min="9732" max="9732" width="43.28515625" style="4" customWidth="1"/>
    <col min="9733" max="9733" width="13.42578125" style="4" customWidth="1"/>
    <col min="9734" max="9734" width="11.42578125" style="4" customWidth="1"/>
    <col min="9735" max="9735" width="12.28515625" style="4" customWidth="1"/>
    <col min="9736" max="9736" width="16.42578125" style="4" customWidth="1"/>
    <col min="9737" max="9986" width="9.140625" style="4"/>
    <col min="9987" max="9987" width="4.7109375" style="4" customWidth="1"/>
    <col min="9988" max="9988" width="43.28515625" style="4" customWidth="1"/>
    <col min="9989" max="9989" width="13.42578125" style="4" customWidth="1"/>
    <col min="9990" max="9990" width="11.42578125" style="4" customWidth="1"/>
    <col min="9991" max="9991" width="12.28515625" style="4" customWidth="1"/>
    <col min="9992" max="9992" width="16.42578125" style="4" customWidth="1"/>
    <col min="9993" max="10242" width="9.140625" style="4"/>
    <col min="10243" max="10243" width="4.7109375" style="4" customWidth="1"/>
    <col min="10244" max="10244" width="43.28515625" style="4" customWidth="1"/>
    <col min="10245" max="10245" width="13.42578125" style="4" customWidth="1"/>
    <col min="10246" max="10246" width="11.42578125" style="4" customWidth="1"/>
    <col min="10247" max="10247" width="12.28515625" style="4" customWidth="1"/>
    <col min="10248" max="10248" width="16.42578125" style="4" customWidth="1"/>
    <col min="10249" max="10498" width="9.140625" style="4"/>
    <col min="10499" max="10499" width="4.7109375" style="4" customWidth="1"/>
    <col min="10500" max="10500" width="43.28515625" style="4" customWidth="1"/>
    <col min="10501" max="10501" width="13.42578125" style="4" customWidth="1"/>
    <col min="10502" max="10502" width="11.42578125" style="4" customWidth="1"/>
    <col min="10503" max="10503" width="12.28515625" style="4" customWidth="1"/>
    <col min="10504" max="10504" width="16.42578125" style="4" customWidth="1"/>
    <col min="10505" max="10754" width="9.140625" style="4"/>
    <col min="10755" max="10755" width="4.7109375" style="4" customWidth="1"/>
    <col min="10756" max="10756" width="43.28515625" style="4" customWidth="1"/>
    <col min="10757" max="10757" width="13.42578125" style="4" customWidth="1"/>
    <col min="10758" max="10758" width="11.42578125" style="4" customWidth="1"/>
    <col min="10759" max="10759" width="12.28515625" style="4" customWidth="1"/>
    <col min="10760" max="10760" width="16.42578125" style="4" customWidth="1"/>
    <col min="10761" max="11010" width="9.140625" style="4"/>
    <col min="11011" max="11011" width="4.7109375" style="4" customWidth="1"/>
    <col min="11012" max="11012" width="43.28515625" style="4" customWidth="1"/>
    <col min="11013" max="11013" width="13.42578125" style="4" customWidth="1"/>
    <col min="11014" max="11014" width="11.42578125" style="4" customWidth="1"/>
    <col min="11015" max="11015" width="12.28515625" style="4" customWidth="1"/>
    <col min="11016" max="11016" width="16.42578125" style="4" customWidth="1"/>
    <col min="11017" max="11266" width="9.140625" style="4"/>
    <col min="11267" max="11267" width="4.7109375" style="4" customWidth="1"/>
    <col min="11268" max="11268" width="43.28515625" style="4" customWidth="1"/>
    <col min="11269" max="11269" width="13.42578125" style="4" customWidth="1"/>
    <col min="11270" max="11270" width="11.42578125" style="4" customWidth="1"/>
    <col min="11271" max="11271" width="12.28515625" style="4" customWidth="1"/>
    <col min="11272" max="11272" width="16.42578125" style="4" customWidth="1"/>
    <col min="11273" max="11522" width="9.140625" style="4"/>
    <col min="11523" max="11523" width="4.7109375" style="4" customWidth="1"/>
    <col min="11524" max="11524" width="43.28515625" style="4" customWidth="1"/>
    <col min="11525" max="11525" width="13.42578125" style="4" customWidth="1"/>
    <col min="11526" max="11526" width="11.42578125" style="4" customWidth="1"/>
    <col min="11527" max="11527" width="12.28515625" style="4" customWidth="1"/>
    <col min="11528" max="11528" width="16.42578125" style="4" customWidth="1"/>
    <col min="11529" max="11778" width="9.140625" style="4"/>
    <col min="11779" max="11779" width="4.7109375" style="4" customWidth="1"/>
    <col min="11780" max="11780" width="43.28515625" style="4" customWidth="1"/>
    <col min="11781" max="11781" width="13.42578125" style="4" customWidth="1"/>
    <col min="11782" max="11782" width="11.42578125" style="4" customWidth="1"/>
    <col min="11783" max="11783" width="12.28515625" style="4" customWidth="1"/>
    <col min="11784" max="11784" width="16.42578125" style="4" customWidth="1"/>
    <col min="11785" max="12034" width="9.140625" style="4"/>
    <col min="12035" max="12035" width="4.7109375" style="4" customWidth="1"/>
    <col min="12036" max="12036" width="43.28515625" style="4" customWidth="1"/>
    <col min="12037" max="12037" width="13.42578125" style="4" customWidth="1"/>
    <col min="12038" max="12038" width="11.42578125" style="4" customWidth="1"/>
    <col min="12039" max="12039" width="12.28515625" style="4" customWidth="1"/>
    <col min="12040" max="12040" width="16.42578125" style="4" customWidth="1"/>
    <col min="12041" max="12290" width="9.140625" style="4"/>
    <col min="12291" max="12291" width="4.7109375" style="4" customWidth="1"/>
    <col min="12292" max="12292" width="43.28515625" style="4" customWidth="1"/>
    <col min="12293" max="12293" width="13.42578125" style="4" customWidth="1"/>
    <col min="12294" max="12294" width="11.42578125" style="4" customWidth="1"/>
    <col min="12295" max="12295" width="12.28515625" style="4" customWidth="1"/>
    <col min="12296" max="12296" width="16.42578125" style="4" customWidth="1"/>
    <col min="12297" max="12546" width="9.140625" style="4"/>
    <col min="12547" max="12547" width="4.7109375" style="4" customWidth="1"/>
    <col min="12548" max="12548" width="43.28515625" style="4" customWidth="1"/>
    <col min="12549" max="12549" width="13.42578125" style="4" customWidth="1"/>
    <col min="12550" max="12550" width="11.42578125" style="4" customWidth="1"/>
    <col min="12551" max="12551" width="12.28515625" style="4" customWidth="1"/>
    <col min="12552" max="12552" width="16.42578125" style="4" customWidth="1"/>
    <col min="12553" max="12802" width="9.140625" style="4"/>
    <col min="12803" max="12803" width="4.7109375" style="4" customWidth="1"/>
    <col min="12804" max="12804" width="43.28515625" style="4" customWidth="1"/>
    <col min="12805" max="12805" width="13.42578125" style="4" customWidth="1"/>
    <col min="12806" max="12806" width="11.42578125" style="4" customWidth="1"/>
    <col min="12807" max="12807" width="12.28515625" style="4" customWidth="1"/>
    <col min="12808" max="12808" width="16.42578125" style="4" customWidth="1"/>
    <col min="12809" max="13058" width="9.140625" style="4"/>
    <col min="13059" max="13059" width="4.7109375" style="4" customWidth="1"/>
    <col min="13060" max="13060" width="43.28515625" style="4" customWidth="1"/>
    <col min="13061" max="13061" width="13.42578125" style="4" customWidth="1"/>
    <col min="13062" max="13062" width="11.42578125" style="4" customWidth="1"/>
    <col min="13063" max="13063" width="12.28515625" style="4" customWidth="1"/>
    <col min="13064" max="13064" width="16.42578125" style="4" customWidth="1"/>
    <col min="13065" max="13314" width="9.140625" style="4"/>
    <col min="13315" max="13315" width="4.7109375" style="4" customWidth="1"/>
    <col min="13316" max="13316" width="43.28515625" style="4" customWidth="1"/>
    <col min="13317" max="13317" width="13.42578125" style="4" customWidth="1"/>
    <col min="13318" max="13318" width="11.42578125" style="4" customWidth="1"/>
    <col min="13319" max="13319" width="12.28515625" style="4" customWidth="1"/>
    <col min="13320" max="13320" width="16.42578125" style="4" customWidth="1"/>
    <col min="13321" max="13570" width="9.140625" style="4"/>
    <col min="13571" max="13571" width="4.7109375" style="4" customWidth="1"/>
    <col min="13572" max="13572" width="43.28515625" style="4" customWidth="1"/>
    <col min="13573" max="13573" width="13.42578125" style="4" customWidth="1"/>
    <col min="13574" max="13574" width="11.42578125" style="4" customWidth="1"/>
    <col min="13575" max="13575" width="12.28515625" style="4" customWidth="1"/>
    <col min="13576" max="13576" width="16.42578125" style="4" customWidth="1"/>
    <col min="13577" max="13826" width="9.140625" style="4"/>
    <col min="13827" max="13827" width="4.7109375" style="4" customWidth="1"/>
    <col min="13828" max="13828" width="43.28515625" style="4" customWidth="1"/>
    <col min="13829" max="13829" width="13.42578125" style="4" customWidth="1"/>
    <col min="13830" max="13830" width="11.42578125" style="4" customWidth="1"/>
    <col min="13831" max="13831" width="12.28515625" style="4" customWidth="1"/>
    <col min="13832" max="13832" width="16.42578125" style="4" customWidth="1"/>
    <col min="13833" max="14082" width="9.140625" style="4"/>
    <col min="14083" max="14083" width="4.7109375" style="4" customWidth="1"/>
    <col min="14084" max="14084" width="43.28515625" style="4" customWidth="1"/>
    <col min="14085" max="14085" width="13.42578125" style="4" customWidth="1"/>
    <col min="14086" max="14086" width="11.42578125" style="4" customWidth="1"/>
    <col min="14087" max="14087" width="12.28515625" style="4" customWidth="1"/>
    <col min="14088" max="14088" width="16.42578125" style="4" customWidth="1"/>
    <col min="14089" max="14338" width="9.140625" style="4"/>
    <col min="14339" max="14339" width="4.7109375" style="4" customWidth="1"/>
    <col min="14340" max="14340" width="43.28515625" style="4" customWidth="1"/>
    <col min="14341" max="14341" width="13.42578125" style="4" customWidth="1"/>
    <col min="14342" max="14342" width="11.42578125" style="4" customWidth="1"/>
    <col min="14343" max="14343" width="12.28515625" style="4" customWidth="1"/>
    <col min="14344" max="14344" width="16.42578125" style="4" customWidth="1"/>
    <col min="14345" max="14594" width="9.140625" style="4"/>
    <col min="14595" max="14595" width="4.7109375" style="4" customWidth="1"/>
    <col min="14596" max="14596" width="43.28515625" style="4" customWidth="1"/>
    <col min="14597" max="14597" width="13.42578125" style="4" customWidth="1"/>
    <col min="14598" max="14598" width="11.42578125" style="4" customWidth="1"/>
    <col min="14599" max="14599" width="12.28515625" style="4" customWidth="1"/>
    <col min="14600" max="14600" width="16.42578125" style="4" customWidth="1"/>
    <col min="14601" max="14850" width="9.140625" style="4"/>
    <col min="14851" max="14851" width="4.7109375" style="4" customWidth="1"/>
    <col min="14852" max="14852" width="43.28515625" style="4" customWidth="1"/>
    <col min="14853" max="14853" width="13.42578125" style="4" customWidth="1"/>
    <col min="14854" max="14854" width="11.42578125" style="4" customWidth="1"/>
    <col min="14855" max="14855" width="12.28515625" style="4" customWidth="1"/>
    <col min="14856" max="14856" width="16.42578125" style="4" customWidth="1"/>
    <col min="14857" max="15106" width="9.140625" style="4"/>
    <col min="15107" max="15107" width="4.7109375" style="4" customWidth="1"/>
    <col min="15108" max="15108" width="43.28515625" style="4" customWidth="1"/>
    <col min="15109" max="15109" width="13.42578125" style="4" customWidth="1"/>
    <col min="15110" max="15110" width="11.42578125" style="4" customWidth="1"/>
    <col min="15111" max="15111" width="12.28515625" style="4" customWidth="1"/>
    <col min="15112" max="15112" width="16.42578125" style="4" customWidth="1"/>
    <col min="15113" max="15362" width="9.140625" style="4"/>
    <col min="15363" max="15363" width="4.7109375" style="4" customWidth="1"/>
    <col min="15364" max="15364" width="43.28515625" style="4" customWidth="1"/>
    <col min="15365" max="15365" width="13.42578125" style="4" customWidth="1"/>
    <col min="15366" max="15366" width="11.42578125" style="4" customWidth="1"/>
    <col min="15367" max="15367" width="12.28515625" style="4" customWidth="1"/>
    <col min="15368" max="15368" width="16.42578125" style="4" customWidth="1"/>
    <col min="15369" max="15618" width="9.140625" style="4"/>
    <col min="15619" max="15619" width="4.7109375" style="4" customWidth="1"/>
    <col min="15620" max="15620" width="43.28515625" style="4" customWidth="1"/>
    <col min="15621" max="15621" width="13.42578125" style="4" customWidth="1"/>
    <col min="15622" max="15622" width="11.42578125" style="4" customWidth="1"/>
    <col min="15623" max="15623" width="12.28515625" style="4" customWidth="1"/>
    <col min="15624" max="15624" width="16.42578125" style="4" customWidth="1"/>
    <col min="15625" max="15874" width="9.140625" style="4"/>
    <col min="15875" max="15875" width="4.7109375" style="4" customWidth="1"/>
    <col min="15876" max="15876" width="43.28515625" style="4" customWidth="1"/>
    <col min="15877" max="15877" width="13.42578125" style="4" customWidth="1"/>
    <col min="15878" max="15878" width="11.42578125" style="4" customWidth="1"/>
    <col min="15879" max="15879" width="12.28515625" style="4" customWidth="1"/>
    <col min="15880" max="15880" width="16.42578125" style="4" customWidth="1"/>
    <col min="15881" max="16130" width="9.140625" style="4"/>
    <col min="16131" max="16131" width="4.7109375" style="4" customWidth="1"/>
    <col min="16132" max="16132" width="43.28515625" style="4" customWidth="1"/>
    <col min="16133" max="16133" width="13.42578125" style="4" customWidth="1"/>
    <col min="16134" max="16134" width="11.42578125" style="4" customWidth="1"/>
    <col min="16135" max="16135" width="12.28515625" style="4" customWidth="1"/>
    <col min="16136" max="16136" width="16.42578125" style="4" customWidth="1"/>
    <col min="16137" max="16384" width="9.140625" style="4"/>
  </cols>
  <sheetData>
    <row r="1" spans="1:14" s="1" customFormat="1" ht="17.25">
      <c r="A1" s="168" t="s">
        <v>30</v>
      </c>
      <c r="B1" s="168"/>
      <c r="C1" s="168"/>
      <c r="D1" s="168"/>
      <c r="E1" s="168"/>
      <c r="F1" s="168"/>
      <c r="G1" s="168"/>
      <c r="H1" s="168"/>
      <c r="I1" s="16"/>
      <c r="J1" s="16"/>
      <c r="K1" s="16"/>
      <c r="L1" s="16"/>
      <c r="M1" s="16"/>
      <c r="N1" s="16"/>
    </row>
    <row r="2" spans="1:14" s="1" customFormat="1" ht="28.5" customHeight="1">
      <c r="A2" s="169" t="e">
        <f>+#REF!</f>
        <v>#REF!</v>
      </c>
      <c r="B2" s="169"/>
      <c r="C2" s="169"/>
      <c r="D2" s="169"/>
      <c r="E2" s="169"/>
      <c r="F2" s="169"/>
      <c r="G2" s="169"/>
      <c r="H2" s="169"/>
    </row>
    <row r="3" spans="1:14" s="1" customFormat="1" ht="42" customHeight="1">
      <c r="A3" s="169" t="s">
        <v>116</v>
      </c>
      <c r="B3" s="169"/>
      <c r="C3" s="169"/>
      <c r="D3" s="169"/>
      <c r="E3" s="169"/>
      <c r="F3" s="169"/>
      <c r="G3" s="169"/>
      <c r="H3" s="169"/>
    </row>
    <row r="4" spans="1:14" s="15" customFormat="1" ht="23.25" customHeight="1">
      <c r="A4" s="170" t="e">
        <f>+#REF!</f>
        <v>#REF!</v>
      </c>
      <c r="B4" s="170"/>
      <c r="C4" s="170"/>
      <c r="D4" s="170"/>
      <c r="E4" s="170"/>
      <c r="F4" s="170"/>
      <c r="G4" s="170"/>
      <c r="H4" s="170"/>
      <c r="I4" s="17"/>
      <c r="J4" s="17"/>
      <c r="K4" s="17"/>
      <c r="L4" s="17"/>
      <c r="M4" s="17"/>
      <c r="N4" s="17"/>
    </row>
    <row r="5" spans="1:14" s="15" customFormat="1" ht="23.25" customHeight="1">
      <c r="A5" s="2"/>
      <c r="B5" s="2"/>
      <c r="C5" s="67"/>
      <c r="D5" s="2"/>
      <c r="E5" s="2"/>
      <c r="F5" s="2"/>
      <c r="G5" s="2"/>
      <c r="H5" s="2"/>
      <c r="I5" s="17"/>
      <c r="J5" s="17"/>
      <c r="K5" s="17"/>
      <c r="L5" s="17"/>
      <c r="M5" s="17"/>
      <c r="N5" s="17"/>
    </row>
    <row r="6" spans="1:14">
      <c r="E6" s="5"/>
      <c r="H6" s="5" t="s">
        <v>5</v>
      </c>
    </row>
    <row r="7" spans="1:14" s="14" customFormat="1" ht="63.75" customHeight="1">
      <c r="A7" s="26" t="s">
        <v>6</v>
      </c>
      <c r="B7" s="26" t="s">
        <v>18</v>
      </c>
      <c r="C7" s="26"/>
      <c r="D7" s="26" t="s">
        <v>19</v>
      </c>
      <c r="E7" s="26" t="s">
        <v>11</v>
      </c>
      <c r="F7" s="38" t="s">
        <v>36</v>
      </c>
      <c r="G7" s="38" t="s">
        <v>1</v>
      </c>
      <c r="H7" s="38" t="s">
        <v>37</v>
      </c>
    </row>
    <row r="8" spans="1:14" s="11" customFormat="1" ht="13.5" customHeight="1">
      <c r="A8" s="6">
        <v>1</v>
      </c>
      <c r="B8" s="6">
        <v>2</v>
      </c>
      <c r="C8" s="6"/>
      <c r="D8" s="6">
        <v>3</v>
      </c>
      <c r="E8" s="6">
        <v>4</v>
      </c>
      <c r="F8" s="6">
        <v>5</v>
      </c>
      <c r="G8" s="6">
        <v>6</v>
      </c>
      <c r="H8" s="6">
        <v>7</v>
      </c>
    </row>
    <row r="9" spans="1:14" s="11" customFormat="1" ht="19.5" customHeight="1">
      <c r="A9" s="6">
        <v>1</v>
      </c>
      <c r="B9" s="7" t="s">
        <v>135</v>
      </c>
      <c r="C9" s="6"/>
      <c r="D9" s="32">
        <v>1980</v>
      </c>
      <c r="E9" s="32">
        <v>1</v>
      </c>
      <c r="F9" s="50">
        <v>20000</v>
      </c>
      <c r="G9" s="50"/>
      <c r="H9" s="50">
        <f>+F9-G9</f>
        <v>20000</v>
      </c>
      <c r="J9" s="11">
        <f>+F9/E9</f>
        <v>20000</v>
      </c>
    </row>
    <row r="10" spans="1:14" s="11" customFormat="1" ht="19.5" customHeight="1">
      <c r="A10" s="6">
        <v>2</v>
      </c>
      <c r="B10" s="7" t="s">
        <v>136</v>
      </c>
      <c r="C10" s="6"/>
      <c r="D10" s="32">
        <v>1978</v>
      </c>
      <c r="E10" s="32">
        <v>1</v>
      </c>
      <c r="F10" s="50">
        <v>12000</v>
      </c>
      <c r="G10" s="50"/>
      <c r="H10" s="50">
        <f t="shared" ref="H10:H55" si="0">+F10-G10</f>
        <v>12000</v>
      </c>
      <c r="J10" s="11">
        <f t="shared" ref="J10:J52" si="1">+F10/E10</f>
        <v>12000</v>
      </c>
    </row>
    <row r="11" spans="1:14" s="11" customFormat="1" ht="19.5" customHeight="1">
      <c r="A11" s="6">
        <v>3</v>
      </c>
      <c r="B11" s="7" t="s">
        <v>137</v>
      </c>
      <c r="C11" s="6"/>
      <c r="D11" s="32">
        <v>1978</v>
      </c>
      <c r="E11" s="32">
        <v>2</v>
      </c>
      <c r="F11" s="50">
        <f>5000*E11</f>
        <v>10000</v>
      </c>
      <c r="G11" s="50"/>
      <c r="H11" s="50">
        <f t="shared" si="0"/>
        <v>10000</v>
      </c>
      <c r="J11" s="11">
        <f t="shared" si="1"/>
        <v>5000</v>
      </c>
    </row>
    <row r="12" spans="1:14" s="11" customFormat="1" ht="28.5" customHeight="1">
      <c r="A12" s="6">
        <v>4</v>
      </c>
      <c r="B12" s="7" t="s">
        <v>105</v>
      </c>
      <c r="C12" s="6" t="s">
        <v>138</v>
      </c>
      <c r="D12" s="32">
        <v>2015</v>
      </c>
      <c r="E12" s="32">
        <v>3</v>
      </c>
      <c r="F12" s="50">
        <f>38500*E12</f>
        <v>115500</v>
      </c>
      <c r="G12" s="50"/>
      <c r="H12" s="50">
        <f t="shared" si="0"/>
        <v>115500</v>
      </c>
      <c r="J12" s="11">
        <f t="shared" si="1"/>
        <v>38500</v>
      </c>
    </row>
    <row r="13" spans="1:14" s="11" customFormat="1" ht="19.5" customHeight="1">
      <c r="A13" s="6">
        <v>5</v>
      </c>
      <c r="B13" s="7" t="s">
        <v>105</v>
      </c>
      <c r="C13" s="6" t="s">
        <v>139</v>
      </c>
      <c r="D13" s="32">
        <v>2015</v>
      </c>
      <c r="E13" s="32">
        <v>1</v>
      </c>
      <c r="F13" s="50">
        <v>15000</v>
      </c>
      <c r="G13" s="50"/>
      <c r="H13" s="50">
        <f t="shared" si="0"/>
        <v>15000</v>
      </c>
      <c r="J13" s="11">
        <f t="shared" si="1"/>
        <v>15000</v>
      </c>
    </row>
    <row r="14" spans="1:14" s="11" customFormat="1" ht="19.5" customHeight="1">
      <c r="A14" s="6">
        <v>6</v>
      </c>
      <c r="B14" s="7" t="s">
        <v>105</v>
      </c>
      <c r="C14" s="6" t="s">
        <v>140</v>
      </c>
      <c r="D14" s="32">
        <v>1978</v>
      </c>
      <c r="E14" s="32">
        <v>1</v>
      </c>
      <c r="F14" s="50">
        <v>10000</v>
      </c>
      <c r="G14" s="50"/>
      <c r="H14" s="50">
        <f t="shared" si="0"/>
        <v>10000</v>
      </c>
      <c r="J14" s="11">
        <f t="shared" si="1"/>
        <v>10000</v>
      </c>
    </row>
    <row r="15" spans="1:14" s="11" customFormat="1" ht="19.5" customHeight="1">
      <c r="A15" s="6">
        <v>7</v>
      </c>
      <c r="B15" s="7" t="s">
        <v>105</v>
      </c>
      <c r="C15" s="6" t="s">
        <v>141</v>
      </c>
      <c r="D15" s="32">
        <v>2015</v>
      </c>
      <c r="E15" s="32">
        <v>3</v>
      </c>
      <c r="F15" s="50">
        <f>20000*E15</f>
        <v>60000</v>
      </c>
      <c r="G15" s="50"/>
      <c r="H15" s="50">
        <f t="shared" si="0"/>
        <v>60000</v>
      </c>
      <c r="J15" s="11">
        <f t="shared" si="1"/>
        <v>20000</v>
      </c>
    </row>
    <row r="16" spans="1:14" s="11" customFormat="1" ht="19.5" customHeight="1">
      <c r="A16" s="6">
        <v>8</v>
      </c>
      <c r="B16" s="7" t="s">
        <v>142</v>
      </c>
      <c r="C16" s="6" t="s">
        <v>143</v>
      </c>
      <c r="D16" s="32">
        <v>2015</v>
      </c>
      <c r="E16" s="32">
        <v>1</v>
      </c>
      <c r="F16" s="50">
        <v>20000</v>
      </c>
      <c r="G16" s="50"/>
      <c r="H16" s="50">
        <f t="shared" si="0"/>
        <v>20000</v>
      </c>
      <c r="J16" s="11">
        <f t="shared" si="1"/>
        <v>20000</v>
      </c>
    </row>
    <row r="17" spans="1:10" ht="19.5" customHeight="1">
      <c r="A17" s="6">
        <v>9</v>
      </c>
      <c r="B17" s="7" t="s">
        <v>142</v>
      </c>
      <c r="C17" s="6" t="s">
        <v>143</v>
      </c>
      <c r="D17" s="32">
        <v>2015</v>
      </c>
      <c r="E17" s="32">
        <v>1</v>
      </c>
      <c r="F17" s="50">
        <v>10000</v>
      </c>
      <c r="G17" s="53"/>
      <c r="H17" s="50">
        <f t="shared" si="0"/>
        <v>10000</v>
      </c>
      <c r="J17" s="11">
        <f t="shared" si="1"/>
        <v>10000</v>
      </c>
    </row>
    <row r="18" spans="1:10" ht="19.5" customHeight="1">
      <c r="A18" s="6">
        <v>10</v>
      </c>
      <c r="B18" s="7" t="s">
        <v>144</v>
      </c>
      <c r="C18" s="6"/>
      <c r="D18" s="32">
        <v>1980</v>
      </c>
      <c r="E18" s="32">
        <v>1</v>
      </c>
      <c r="F18" s="50">
        <v>2000</v>
      </c>
      <c r="G18" s="50"/>
      <c r="H18" s="50">
        <f t="shared" si="0"/>
        <v>2000</v>
      </c>
      <c r="J18" s="11">
        <f t="shared" si="1"/>
        <v>2000</v>
      </c>
    </row>
    <row r="19" spans="1:10" ht="19.5" customHeight="1">
      <c r="A19" s="6">
        <v>11</v>
      </c>
      <c r="B19" s="7" t="s">
        <v>106</v>
      </c>
      <c r="C19" s="6"/>
      <c r="D19" s="32">
        <v>2012</v>
      </c>
      <c r="E19" s="32">
        <f>12+1+15+30+7+35</f>
        <v>100</v>
      </c>
      <c r="F19" s="50">
        <f>1925*E19</f>
        <v>192500</v>
      </c>
      <c r="G19" s="50"/>
      <c r="H19" s="50">
        <f t="shared" si="0"/>
        <v>192500</v>
      </c>
      <c r="J19" s="11">
        <f t="shared" si="1"/>
        <v>1925</v>
      </c>
    </row>
    <row r="20" spans="1:10" ht="19.5" customHeight="1">
      <c r="A20" s="6">
        <v>12</v>
      </c>
      <c r="B20" s="7" t="s">
        <v>145</v>
      </c>
      <c r="C20" s="6"/>
      <c r="D20" s="32">
        <v>1972</v>
      </c>
      <c r="E20" s="32">
        <v>4</v>
      </c>
      <c r="F20" s="50">
        <f>15000*E20</f>
        <v>60000</v>
      </c>
      <c r="G20" s="50"/>
      <c r="H20" s="50">
        <f t="shared" si="0"/>
        <v>60000</v>
      </c>
      <c r="J20" s="11">
        <f t="shared" si="1"/>
        <v>15000</v>
      </c>
    </row>
    <row r="21" spans="1:10" ht="19.5" customHeight="1">
      <c r="A21" s="6">
        <v>13</v>
      </c>
      <c r="B21" s="7" t="s">
        <v>142</v>
      </c>
      <c r="C21" s="6" t="s">
        <v>140</v>
      </c>
      <c r="D21" s="32">
        <v>1978</v>
      </c>
      <c r="E21" s="32">
        <v>1</v>
      </c>
      <c r="F21" s="50">
        <v>22000</v>
      </c>
      <c r="G21" s="50"/>
      <c r="H21" s="50">
        <f t="shared" si="0"/>
        <v>22000</v>
      </c>
      <c r="J21" s="11">
        <f t="shared" si="1"/>
        <v>22000</v>
      </c>
    </row>
    <row r="22" spans="1:10" ht="19.5" customHeight="1">
      <c r="A22" s="6">
        <v>14</v>
      </c>
      <c r="B22" s="7" t="s">
        <v>146</v>
      </c>
      <c r="C22" s="6"/>
      <c r="D22" s="32">
        <v>1972</v>
      </c>
      <c r="E22" s="32">
        <v>1</v>
      </c>
      <c r="F22" s="50">
        <v>20000</v>
      </c>
      <c r="G22" s="50"/>
      <c r="H22" s="50">
        <f t="shared" si="0"/>
        <v>20000</v>
      </c>
      <c r="J22" s="11">
        <f t="shared" si="1"/>
        <v>20000</v>
      </c>
    </row>
    <row r="23" spans="1:10" ht="19.5" customHeight="1">
      <c r="A23" s="6">
        <v>15</v>
      </c>
      <c r="B23" s="7" t="s">
        <v>105</v>
      </c>
      <c r="C23" s="6" t="s">
        <v>140</v>
      </c>
      <c r="D23" s="32">
        <v>1972</v>
      </c>
      <c r="E23" s="32">
        <v>1</v>
      </c>
      <c r="F23" s="50">
        <v>10000</v>
      </c>
      <c r="G23" s="50"/>
      <c r="H23" s="50">
        <f t="shared" si="0"/>
        <v>10000</v>
      </c>
      <c r="J23" s="11">
        <f t="shared" si="1"/>
        <v>10000</v>
      </c>
    </row>
    <row r="24" spans="1:10" ht="19.5" customHeight="1">
      <c r="A24" s="6">
        <v>16</v>
      </c>
      <c r="B24" s="7" t="s">
        <v>108</v>
      </c>
      <c r="C24" s="6"/>
      <c r="D24" s="32">
        <v>2014</v>
      </c>
      <c r="E24" s="32">
        <v>4</v>
      </c>
      <c r="F24" s="50">
        <f>32500*E24</f>
        <v>130000</v>
      </c>
      <c r="G24" s="50"/>
      <c r="H24" s="50">
        <f t="shared" si="0"/>
        <v>130000</v>
      </c>
      <c r="J24" s="11">
        <f t="shared" si="1"/>
        <v>32500</v>
      </c>
    </row>
    <row r="25" spans="1:10" ht="19.5" customHeight="1">
      <c r="A25" s="6">
        <v>17</v>
      </c>
      <c r="B25" s="7" t="s">
        <v>147</v>
      </c>
      <c r="C25" s="6"/>
      <c r="D25" s="32">
        <v>1980</v>
      </c>
      <c r="E25" s="32">
        <f>1+1+11</f>
        <v>13</v>
      </c>
      <c r="F25" s="50">
        <f>3000*E25</f>
        <v>39000</v>
      </c>
      <c r="G25" s="50"/>
      <c r="H25" s="50">
        <f t="shared" si="0"/>
        <v>39000</v>
      </c>
      <c r="J25" s="11">
        <f t="shared" si="1"/>
        <v>3000</v>
      </c>
    </row>
    <row r="26" spans="1:10" ht="19.5" customHeight="1">
      <c r="A26" s="6">
        <v>18</v>
      </c>
      <c r="B26" s="7" t="s">
        <v>105</v>
      </c>
      <c r="C26" s="6" t="s">
        <v>148</v>
      </c>
      <c r="D26" s="32">
        <v>2013</v>
      </c>
      <c r="E26" s="32">
        <f>6+6</f>
        <v>12</v>
      </c>
      <c r="F26" s="50">
        <f>6000*E26</f>
        <v>72000</v>
      </c>
      <c r="G26" s="50"/>
      <c r="H26" s="50">
        <f t="shared" si="0"/>
        <v>72000</v>
      </c>
      <c r="J26" s="11">
        <f t="shared" si="1"/>
        <v>6000</v>
      </c>
    </row>
    <row r="27" spans="1:10" ht="19.5" customHeight="1">
      <c r="A27" s="6">
        <v>19</v>
      </c>
      <c r="B27" s="7" t="s">
        <v>106</v>
      </c>
      <c r="C27" s="6"/>
      <c r="D27" s="32">
        <v>2016</v>
      </c>
      <c r="E27" s="32">
        <v>32</v>
      </c>
      <c r="F27" s="50">
        <f>2057.625*E27</f>
        <v>65844</v>
      </c>
      <c r="G27" s="50"/>
      <c r="H27" s="50">
        <f t="shared" ref="H27" si="2">+F27-G27</f>
        <v>65844</v>
      </c>
      <c r="J27" s="11">
        <f t="shared" si="1"/>
        <v>2057.625</v>
      </c>
    </row>
    <row r="28" spans="1:10" ht="19.5" customHeight="1">
      <c r="A28" s="6">
        <v>20</v>
      </c>
      <c r="B28" s="7" t="s">
        <v>142</v>
      </c>
      <c r="C28" s="6"/>
      <c r="D28" s="32">
        <v>2013</v>
      </c>
      <c r="E28" s="32">
        <v>1</v>
      </c>
      <c r="F28" s="50">
        <v>12000</v>
      </c>
      <c r="G28" s="50"/>
      <c r="H28" s="50">
        <f t="shared" si="0"/>
        <v>12000</v>
      </c>
      <c r="J28" s="11">
        <f t="shared" si="1"/>
        <v>12000</v>
      </c>
    </row>
    <row r="29" spans="1:10" ht="19.5" customHeight="1">
      <c r="A29" s="6">
        <v>21</v>
      </c>
      <c r="B29" s="7" t="s">
        <v>142</v>
      </c>
      <c r="C29" s="6" t="s">
        <v>149</v>
      </c>
      <c r="D29" s="32">
        <v>1978</v>
      </c>
      <c r="E29" s="32">
        <v>1</v>
      </c>
      <c r="F29" s="50">
        <v>15000</v>
      </c>
      <c r="G29" s="50"/>
      <c r="H29" s="50">
        <f t="shared" si="0"/>
        <v>15000</v>
      </c>
      <c r="J29" s="11">
        <f t="shared" si="1"/>
        <v>15000</v>
      </c>
    </row>
    <row r="30" spans="1:10" ht="19.5" customHeight="1">
      <c r="A30" s="6">
        <v>22</v>
      </c>
      <c r="B30" s="75" t="s">
        <v>108</v>
      </c>
      <c r="C30" s="6"/>
      <c r="D30" s="32">
        <v>2014</v>
      </c>
      <c r="E30" s="32">
        <f>4+3+3</f>
        <v>10</v>
      </c>
      <c r="F30" s="50">
        <f>32500*E30</f>
        <v>325000</v>
      </c>
      <c r="G30" s="50"/>
      <c r="H30" s="50">
        <f t="shared" si="0"/>
        <v>325000</v>
      </c>
      <c r="J30" s="11">
        <f t="shared" si="1"/>
        <v>32500</v>
      </c>
    </row>
    <row r="31" spans="1:10" ht="19.5" customHeight="1">
      <c r="A31" s="6">
        <v>23</v>
      </c>
      <c r="B31" s="7" t="s">
        <v>105</v>
      </c>
      <c r="C31" s="6" t="s">
        <v>148</v>
      </c>
      <c r="D31" s="32">
        <v>2012</v>
      </c>
      <c r="E31" s="32">
        <v>4</v>
      </c>
      <c r="F31" s="50">
        <f>5500*E31</f>
        <v>22000</v>
      </c>
      <c r="G31" s="50"/>
      <c r="H31" s="50">
        <f t="shared" si="0"/>
        <v>22000</v>
      </c>
      <c r="J31" s="11">
        <f t="shared" si="1"/>
        <v>5500</v>
      </c>
    </row>
    <row r="32" spans="1:10" ht="19.5" customHeight="1">
      <c r="A32" s="6">
        <v>24</v>
      </c>
      <c r="B32" s="74" t="s">
        <v>106</v>
      </c>
      <c r="C32" s="6"/>
      <c r="D32" s="32">
        <v>2013</v>
      </c>
      <c r="E32" s="32">
        <f>18+37</f>
        <v>55</v>
      </c>
      <c r="F32" s="50">
        <f>2100*E32</f>
        <v>115500</v>
      </c>
      <c r="G32" s="50"/>
      <c r="H32" s="50">
        <f t="shared" si="0"/>
        <v>115500</v>
      </c>
      <c r="J32" s="11">
        <f t="shared" si="1"/>
        <v>2100</v>
      </c>
    </row>
    <row r="33" spans="1:10" ht="19.5" customHeight="1">
      <c r="A33" s="6">
        <v>25</v>
      </c>
      <c r="B33" s="7" t="s">
        <v>142</v>
      </c>
      <c r="C33" s="6"/>
      <c r="D33" s="32">
        <v>2013</v>
      </c>
      <c r="E33" s="32">
        <v>2</v>
      </c>
      <c r="F33" s="50">
        <f>12000*E33</f>
        <v>24000</v>
      </c>
      <c r="G33" s="50"/>
      <c r="H33" s="50">
        <f t="shared" si="0"/>
        <v>24000</v>
      </c>
      <c r="J33" s="11">
        <f t="shared" si="1"/>
        <v>12000</v>
      </c>
    </row>
    <row r="34" spans="1:10" ht="19.5" customHeight="1">
      <c r="A34" s="6">
        <v>26</v>
      </c>
      <c r="B34" s="7" t="s">
        <v>105</v>
      </c>
      <c r="C34" s="6" t="s">
        <v>148</v>
      </c>
      <c r="D34" s="32">
        <v>2012</v>
      </c>
      <c r="E34" s="32">
        <f>6+5</f>
        <v>11</v>
      </c>
      <c r="F34" s="50">
        <f>5500*E34</f>
        <v>60500</v>
      </c>
      <c r="G34" s="50"/>
      <c r="H34" s="50">
        <f t="shared" si="0"/>
        <v>60500</v>
      </c>
      <c r="J34" s="11">
        <f t="shared" si="1"/>
        <v>5500</v>
      </c>
    </row>
    <row r="35" spans="1:10" ht="19.5" customHeight="1">
      <c r="A35" s="6">
        <v>27</v>
      </c>
      <c r="B35" s="7" t="s">
        <v>142</v>
      </c>
      <c r="C35" s="6"/>
      <c r="D35" s="32">
        <v>1978</v>
      </c>
      <c r="E35" s="32">
        <f>2+3+2+3</f>
        <v>10</v>
      </c>
      <c r="F35" s="50">
        <f>12000*E35</f>
        <v>120000</v>
      </c>
      <c r="G35" s="50"/>
      <c r="H35" s="50">
        <f t="shared" si="0"/>
        <v>120000</v>
      </c>
      <c r="J35" s="11">
        <f t="shared" si="1"/>
        <v>12000</v>
      </c>
    </row>
    <row r="36" spans="1:10" ht="19.5" customHeight="1">
      <c r="A36" s="6">
        <v>28</v>
      </c>
      <c r="B36" s="7" t="s">
        <v>106</v>
      </c>
      <c r="C36" s="6"/>
      <c r="D36" s="32">
        <v>2014</v>
      </c>
      <c r="E36" s="32">
        <f>26+6</f>
        <v>32</v>
      </c>
      <c r="F36" s="50">
        <f>2275*E36</f>
        <v>72800</v>
      </c>
      <c r="G36" s="50"/>
      <c r="H36" s="50">
        <f t="shared" ref="H36:H38" si="3">+F36-G36</f>
        <v>72800</v>
      </c>
      <c r="J36" s="11">
        <f t="shared" si="1"/>
        <v>2275</v>
      </c>
    </row>
    <row r="37" spans="1:10" ht="19.5" customHeight="1">
      <c r="A37" s="6">
        <v>29</v>
      </c>
      <c r="B37" s="7" t="s">
        <v>107</v>
      </c>
      <c r="C37" s="6" t="s">
        <v>150</v>
      </c>
      <c r="D37" s="32">
        <v>2014</v>
      </c>
      <c r="E37" s="32">
        <v>16</v>
      </c>
      <c r="F37" s="50">
        <f>39000*E37</f>
        <v>624000</v>
      </c>
      <c r="G37" s="50"/>
      <c r="H37" s="50">
        <f t="shared" si="3"/>
        <v>624000</v>
      </c>
      <c r="J37" s="11">
        <f t="shared" si="1"/>
        <v>39000</v>
      </c>
    </row>
    <row r="38" spans="1:10" ht="19.5" customHeight="1">
      <c r="A38" s="6">
        <v>30</v>
      </c>
      <c r="B38" s="7" t="s">
        <v>107</v>
      </c>
      <c r="C38" s="6" t="s">
        <v>151</v>
      </c>
      <c r="D38" s="32">
        <v>2014</v>
      </c>
      <c r="E38" s="32">
        <f>1+21</f>
        <v>22</v>
      </c>
      <c r="F38" s="50">
        <f>39000*E38</f>
        <v>858000</v>
      </c>
      <c r="G38" s="50"/>
      <c r="H38" s="50">
        <f t="shared" si="3"/>
        <v>858000</v>
      </c>
      <c r="J38" s="11">
        <f t="shared" si="1"/>
        <v>39000</v>
      </c>
    </row>
    <row r="39" spans="1:10" ht="19.5" customHeight="1">
      <c r="A39" s="6">
        <v>31</v>
      </c>
      <c r="B39" s="7" t="s">
        <v>152</v>
      </c>
      <c r="C39" s="6"/>
      <c r="D39" s="32">
        <v>2013</v>
      </c>
      <c r="E39" s="32">
        <f>2+1</f>
        <v>3</v>
      </c>
      <c r="F39" s="50">
        <f>5000*E39</f>
        <v>15000</v>
      </c>
      <c r="G39" s="50"/>
      <c r="H39" s="50">
        <f t="shared" si="0"/>
        <v>15000</v>
      </c>
      <c r="J39" s="11">
        <f t="shared" si="1"/>
        <v>5000</v>
      </c>
    </row>
    <row r="40" spans="1:10" ht="19.5" customHeight="1">
      <c r="A40" s="6">
        <v>32</v>
      </c>
      <c r="B40" s="74" t="s">
        <v>108</v>
      </c>
      <c r="C40" s="6"/>
      <c r="D40" s="32">
        <v>2015</v>
      </c>
      <c r="E40" s="32">
        <f>2+4</f>
        <v>6</v>
      </c>
      <c r="F40" s="50">
        <f>35000*E40</f>
        <v>210000</v>
      </c>
      <c r="G40" s="50"/>
      <c r="H40" s="50">
        <f t="shared" si="0"/>
        <v>210000</v>
      </c>
      <c r="J40" s="11">
        <f t="shared" si="1"/>
        <v>35000</v>
      </c>
    </row>
    <row r="41" spans="1:10" ht="19.5" customHeight="1">
      <c r="A41" s="6">
        <v>33</v>
      </c>
      <c r="B41" s="7" t="s">
        <v>107</v>
      </c>
      <c r="C41" s="6" t="s">
        <v>150</v>
      </c>
      <c r="D41" s="32">
        <v>2015</v>
      </c>
      <c r="E41" s="32">
        <v>16</v>
      </c>
      <c r="F41" s="50">
        <f>42000*E41</f>
        <v>672000</v>
      </c>
      <c r="G41" s="50"/>
      <c r="H41" s="50">
        <f t="shared" ref="H41:H46" si="4">+F41-G41</f>
        <v>672000</v>
      </c>
      <c r="J41" s="11">
        <f t="shared" si="1"/>
        <v>42000</v>
      </c>
    </row>
    <row r="42" spans="1:10" ht="19.5" customHeight="1">
      <c r="A42" s="6">
        <v>34</v>
      </c>
      <c r="B42" s="7" t="s">
        <v>105</v>
      </c>
      <c r="C42" s="6" t="s">
        <v>148</v>
      </c>
      <c r="D42" s="32">
        <v>2012</v>
      </c>
      <c r="E42" s="32">
        <f>6+6</f>
        <v>12</v>
      </c>
      <c r="F42" s="50">
        <f>5500*E42</f>
        <v>66000</v>
      </c>
      <c r="G42" s="50"/>
      <c r="H42" s="50">
        <f t="shared" ref="H42:H43" si="5">+F42-G42</f>
        <v>66000</v>
      </c>
      <c r="J42" s="11">
        <f t="shared" si="1"/>
        <v>5500</v>
      </c>
    </row>
    <row r="43" spans="1:10" ht="19.5" customHeight="1">
      <c r="A43" s="6">
        <v>35</v>
      </c>
      <c r="B43" s="7" t="s">
        <v>142</v>
      </c>
      <c r="C43" s="6" t="s">
        <v>149</v>
      </c>
      <c r="D43" s="32">
        <v>1978</v>
      </c>
      <c r="E43" s="32">
        <v>1</v>
      </c>
      <c r="F43" s="50">
        <v>15000</v>
      </c>
      <c r="G43" s="50"/>
      <c r="H43" s="50">
        <f t="shared" si="5"/>
        <v>15000</v>
      </c>
      <c r="J43" s="11">
        <f t="shared" si="1"/>
        <v>15000</v>
      </c>
    </row>
    <row r="44" spans="1:10" ht="19.5" customHeight="1">
      <c r="A44" s="6">
        <v>36</v>
      </c>
      <c r="B44" s="7" t="s">
        <v>108</v>
      </c>
      <c r="C44" s="6"/>
      <c r="D44" s="32">
        <v>2013</v>
      </c>
      <c r="E44" s="32">
        <v>2</v>
      </c>
      <c r="F44" s="50">
        <f>30000*E44</f>
        <v>60000</v>
      </c>
      <c r="G44" s="50"/>
      <c r="H44" s="50">
        <f t="shared" si="4"/>
        <v>60000</v>
      </c>
      <c r="J44" s="11">
        <f t="shared" si="1"/>
        <v>30000</v>
      </c>
    </row>
    <row r="45" spans="1:10" ht="19.5" customHeight="1">
      <c r="A45" s="6">
        <v>37</v>
      </c>
      <c r="B45" s="7" t="s">
        <v>105</v>
      </c>
      <c r="C45" s="6"/>
      <c r="D45" s="32">
        <v>1978</v>
      </c>
      <c r="E45" s="32">
        <v>1</v>
      </c>
      <c r="F45" s="50">
        <v>22000</v>
      </c>
      <c r="G45" s="50"/>
      <c r="H45" s="50">
        <f t="shared" si="4"/>
        <v>22000</v>
      </c>
      <c r="J45" s="11">
        <f t="shared" si="1"/>
        <v>22000</v>
      </c>
    </row>
    <row r="46" spans="1:10" ht="19.5" customHeight="1">
      <c r="A46" s="6">
        <v>38</v>
      </c>
      <c r="B46" s="7" t="s">
        <v>153</v>
      </c>
      <c r="C46" s="6"/>
      <c r="D46" s="32">
        <v>1978</v>
      </c>
      <c r="E46" s="32">
        <v>2</v>
      </c>
      <c r="F46" s="50">
        <f>40000*E46</f>
        <v>80000</v>
      </c>
      <c r="G46" s="50"/>
      <c r="H46" s="50">
        <f t="shared" si="4"/>
        <v>80000</v>
      </c>
      <c r="J46" s="11">
        <f t="shared" si="1"/>
        <v>40000</v>
      </c>
    </row>
    <row r="47" spans="1:10" ht="19.5" customHeight="1">
      <c r="A47" s="6">
        <v>39</v>
      </c>
      <c r="B47" s="7" t="s">
        <v>105</v>
      </c>
      <c r="C47" s="6" t="s">
        <v>148</v>
      </c>
      <c r="D47" s="32">
        <v>2014</v>
      </c>
      <c r="E47" s="32">
        <v>8</v>
      </c>
      <c r="F47" s="50">
        <f>6500*E47</f>
        <v>52000</v>
      </c>
      <c r="G47" s="50"/>
      <c r="H47" s="50">
        <f t="shared" si="0"/>
        <v>52000</v>
      </c>
      <c r="J47" s="11">
        <f t="shared" si="1"/>
        <v>6500</v>
      </c>
    </row>
    <row r="48" spans="1:10" ht="19.5" customHeight="1">
      <c r="A48" s="6">
        <v>40</v>
      </c>
      <c r="B48" s="7" t="s">
        <v>147</v>
      </c>
      <c r="C48" s="6"/>
      <c r="D48" s="32">
        <v>1980</v>
      </c>
      <c r="E48" s="32">
        <v>3</v>
      </c>
      <c r="F48" s="50">
        <v>0</v>
      </c>
      <c r="G48" s="50"/>
      <c r="H48" s="50">
        <f t="shared" ref="H48:H51" si="6">+F48-G48</f>
        <v>0</v>
      </c>
      <c r="J48" s="11">
        <f t="shared" si="1"/>
        <v>0</v>
      </c>
    </row>
    <row r="49" spans="1:11" ht="19.5" customHeight="1">
      <c r="A49" s="6">
        <v>41</v>
      </c>
      <c r="B49" s="7" t="s">
        <v>135</v>
      </c>
      <c r="C49" s="6"/>
      <c r="D49" s="32">
        <v>1978</v>
      </c>
      <c r="E49" s="32">
        <v>1</v>
      </c>
      <c r="F49" s="50">
        <v>10000</v>
      </c>
      <c r="G49" s="50"/>
      <c r="H49" s="50">
        <f t="shared" si="6"/>
        <v>10000</v>
      </c>
      <c r="J49" s="11">
        <f t="shared" si="1"/>
        <v>10000</v>
      </c>
    </row>
    <row r="50" spans="1:11" ht="27.75" customHeight="1">
      <c r="A50" s="6">
        <v>42</v>
      </c>
      <c r="B50" s="7" t="s">
        <v>109</v>
      </c>
      <c r="C50" s="6"/>
      <c r="D50" s="32">
        <v>2017</v>
      </c>
      <c r="E50" s="32">
        <v>8</v>
      </c>
      <c r="F50" s="50">
        <f>7400*E50</f>
        <v>59200</v>
      </c>
      <c r="G50" s="50"/>
      <c r="H50" s="50">
        <f t="shared" si="6"/>
        <v>59200</v>
      </c>
      <c r="J50" s="11">
        <f t="shared" si="1"/>
        <v>7400</v>
      </c>
    </row>
    <row r="51" spans="1:11" ht="19.5" customHeight="1">
      <c r="A51" s="6">
        <v>43</v>
      </c>
      <c r="B51" s="7" t="s">
        <v>155</v>
      </c>
      <c r="C51" s="6"/>
      <c r="D51" s="32">
        <v>2017</v>
      </c>
      <c r="E51" s="32">
        <v>32</v>
      </c>
      <c r="F51" s="50">
        <f>33055*E51</f>
        <v>1057760</v>
      </c>
      <c r="G51" s="50"/>
      <c r="H51" s="50">
        <f t="shared" si="6"/>
        <v>1057760</v>
      </c>
      <c r="J51" s="11">
        <f t="shared" si="1"/>
        <v>33055</v>
      </c>
    </row>
    <row r="52" spans="1:11" ht="30" customHeight="1">
      <c r="A52" s="6">
        <v>44</v>
      </c>
      <c r="B52" s="7" t="s">
        <v>196</v>
      </c>
      <c r="C52" s="6"/>
      <c r="D52" s="32">
        <v>2017</v>
      </c>
      <c r="E52" s="6">
        <v>32</v>
      </c>
      <c r="F52" s="50">
        <f>2194*E52</f>
        <v>70208</v>
      </c>
      <c r="G52" s="50"/>
      <c r="H52" s="50">
        <f t="shared" si="0"/>
        <v>70208</v>
      </c>
      <c r="J52" s="11">
        <f t="shared" si="1"/>
        <v>2194</v>
      </c>
    </row>
    <row r="53" spans="1:11" ht="19.5" customHeight="1">
      <c r="A53" s="6">
        <v>45</v>
      </c>
      <c r="B53" s="7"/>
      <c r="C53" s="6"/>
      <c r="D53" s="6"/>
      <c r="E53" s="6"/>
      <c r="F53" s="50"/>
      <c r="G53" s="50"/>
      <c r="H53" s="50">
        <f t="shared" ref="H53" si="7">+F53-G53</f>
        <v>0</v>
      </c>
    </row>
    <row r="54" spans="1:11" ht="19.5" customHeight="1">
      <c r="A54" s="6">
        <v>46</v>
      </c>
      <c r="B54" s="7"/>
      <c r="C54" s="6"/>
      <c r="D54" s="6"/>
      <c r="E54" s="6"/>
      <c r="F54" s="50"/>
      <c r="G54" s="50"/>
      <c r="H54" s="50">
        <f t="shared" ref="H54" si="8">+F54-G54</f>
        <v>0</v>
      </c>
    </row>
    <row r="55" spans="1:11" ht="19.5" customHeight="1">
      <c r="A55" s="6">
        <v>47</v>
      </c>
      <c r="B55" s="7"/>
      <c r="C55" s="6"/>
      <c r="D55" s="6"/>
      <c r="E55" s="6"/>
      <c r="F55" s="50"/>
      <c r="G55" s="50"/>
      <c r="H55" s="50">
        <f t="shared" si="0"/>
        <v>0</v>
      </c>
    </row>
    <row r="56" spans="1:11" s="1" customFormat="1" ht="24" customHeight="1">
      <c r="A56" s="24"/>
      <c r="B56" s="10" t="s">
        <v>15</v>
      </c>
      <c r="C56" s="10"/>
      <c r="D56" s="24"/>
      <c r="E56" s="51"/>
      <c r="F56" s="51">
        <f>SUM(F9:F55)</f>
        <v>5523812</v>
      </c>
      <c r="G56" s="51">
        <f>SUM(G9:G55)</f>
        <v>0</v>
      </c>
      <c r="H56" s="51">
        <f>SUM(H9:H55)</f>
        <v>5523812</v>
      </c>
    </row>
    <row r="57" spans="1:11" ht="18.75" customHeight="1">
      <c r="F57" s="41">
        <f>+ROUND(F56/1000,1)</f>
        <v>5523.8</v>
      </c>
      <c r="G57" s="41">
        <f t="shared" ref="G57" si="9">+ROUND(G56/1000,2)</f>
        <v>0</v>
      </c>
      <c r="H57" s="41">
        <f>+ROUND(H56/1000,1)</f>
        <v>5523.8</v>
      </c>
      <c r="J57" s="73"/>
      <c r="K57" s="73"/>
    </row>
    <row r="59" spans="1:11">
      <c r="E59" s="72"/>
    </row>
    <row r="60" spans="1:11" s="1" customFormat="1" ht="22.5" customHeight="1">
      <c r="A60" s="19"/>
      <c r="B60" s="1" t="s">
        <v>20</v>
      </c>
      <c r="E60" s="163" t="e">
        <f>+#REF!</f>
        <v>#REF!</v>
      </c>
      <c r="F60" s="163"/>
      <c r="G60" s="23"/>
    </row>
    <row r="61" spans="1:11" s="1" customFormat="1" ht="13.5" customHeight="1">
      <c r="A61" s="19"/>
      <c r="E61" s="164" t="s">
        <v>16</v>
      </c>
      <c r="F61" s="164"/>
      <c r="G61" s="39"/>
    </row>
    <row r="62" spans="1:11" s="1" customFormat="1" ht="17.25">
      <c r="A62" s="19"/>
      <c r="E62" s="23"/>
      <c r="F62" s="23"/>
      <c r="G62" s="23"/>
    </row>
    <row r="63" spans="1:11" s="1" customFormat="1" ht="17.25" customHeight="1">
      <c r="A63" s="19"/>
      <c r="B63" s="1" t="s">
        <v>21</v>
      </c>
      <c r="E63" s="163" t="e">
        <f>+#REF!</f>
        <v>#REF!</v>
      </c>
      <c r="F63" s="163"/>
      <c r="G63" s="23"/>
    </row>
    <row r="64" spans="1:11" s="1" customFormat="1" ht="17.25">
      <c r="A64" s="19"/>
      <c r="B64" s="18"/>
      <c r="C64" s="18" t="s">
        <v>17</v>
      </c>
      <c r="E64" s="164" t="s">
        <v>16</v>
      </c>
      <c r="F64" s="164"/>
      <c r="G64" s="39"/>
    </row>
  </sheetData>
  <mergeCells count="8">
    <mergeCell ref="E64:F64"/>
    <mergeCell ref="A1:H1"/>
    <mergeCell ref="A3:H3"/>
    <mergeCell ref="A4:H4"/>
    <mergeCell ref="E60:F60"/>
    <mergeCell ref="E61:F61"/>
    <mergeCell ref="E63:F63"/>
    <mergeCell ref="A2:H2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5"/>
  <sheetViews>
    <sheetView view="pageBreakPreview" topLeftCell="A19" workbookViewId="0">
      <selection activeCell="L16" sqref="L16"/>
    </sheetView>
  </sheetViews>
  <sheetFormatPr defaultRowHeight="13.5"/>
  <cols>
    <col min="1" max="1" width="4.28515625" style="4" customWidth="1"/>
    <col min="2" max="2" width="26.5703125" style="4" customWidth="1"/>
    <col min="3" max="3" width="18.5703125" style="4" customWidth="1"/>
    <col min="4" max="4" width="14.140625" style="4" customWidth="1"/>
    <col min="5" max="5" width="18" style="4" customWidth="1"/>
    <col min="6" max="6" width="16.5703125" style="4" customWidth="1"/>
    <col min="7" max="7" width="19.85546875" style="4" customWidth="1"/>
    <col min="8" max="257" width="9.140625" style="4"/>
    <col min="258" max="258" width="4.28515625" style="4" customWidth="1"/>
    <col min="259" max="259" width="26.5703125" style="4" customWidth="1"/>
    <col min="260" max="260" width="21" style="4" customWidth="1"/>
    <col min="261" max="261" width="15.5703125" style="4" customWidth="1"/>
    <col min="262" max="262" width="16.42578125" style="4" customWidth="1"/>
    <col min="263" max="263" width="17.42578125" style="4" customWidth="1"/>
    <col min="264" max="513" width="9.140625" style="4"/>
    <col min="514" max="514" width="4.28515625" style="4" customWidth="1"/>
    <col min="515" max="515" width="26.5703125" style="4" customWidth="1"/>
    <col min="516" max="516" width="21" style="4" customWidth="1"/>
    <col min="517" max="517" width="15.5703125" style="4" customWidth="1"/>
    <col min="518" max="518" width="16.42578125" style="4" customWidth="1"/>
    <col min="519" max="519" width="17.42578125" style="4" customWidth="1"/>
    <col min="520" max="769" width="9.140625" style="4"/>
    <col min="770" max="770" width="4.28515625" style="4" customWidth="1"/>
    <col min="771" max="771" width="26.5703125" style="4" customWidth="1"/>
    <col min="772" max="772" width="21" style="4" customWidth="1"/>
    <col min="773" max="773" width="15.5703125" style="4" customWidth="1"/>
    <col min="774" max="774" width="16.42578125" style="4" customWidth="1"/>
    <col min="775" max="775" width="17.42578125" style="4" customWidth="1"/>
    <col min="776" max="1025" width="9.140625" style="4"/>
    <col min="1026" max="1026" width="4.28515625" style="4" customWidth="1"/>
    <col min="1027" max="1027" width="26.5703125" style="4" customWidth="1"/>
    <col min="1028" max="1028" width="21" style="4" customWidth="1"/>
    <col min="1029" max="1029" width="15.5703125" style="4" customWidth="1"/>
    <col min="1030" max="1030" width="16.42578125" style="4" customWidth="1"/>
    <col min="1031" max="1031" width="17.42578125" style="4" customWidth="1"/>
    <col min="1032" max="1281" width="9.140625" style="4"/>
    <col min="1282" max="1282" width="4.28515625" style="4" customWidth="1"/>
    <col min="1283" max="1283" width="26.5703125" style="4" customWidth="1"/>
    <col min="1284" max="1284" width="21" style="4" customWidth="1"/>
    <col min="1285" max="1285" width="15.5703125" style="4" customWidth="1"/>
    <col min="1286" max="1286" width="16.42578125" style="4" customWidth="1"/>
    <col min="1287" max="1287" width="17.42578125" style="4" customWidth="1"/>
    <col min="1288" max="1537" width="9.140625" style="4"/>
    <col min="1538" max="1538" width="4.28515625" style="4" customWidth="1"/>
    <col min="1539" max="1539" width="26.5703125" style="4" customWidth="1"/>
    <col min="1540" max="1540" width="21" style="4" customWidth="1"/>
    <col min="1541" max="1541" width="15.5703125" style="4" customWidth="1"/>
    <col min="1542" max="1542" width="16.42578125" style="4" customWidth="1"/>
    <col min="1543" max="1543" width="17.42578125" style="4" customWidth="1"/>
    <col min="1544" max="1793" width="9.140625" style="4"/>
    <col min="1794" max="1794" width="4.28515625" style="4" customWidth="1"/>
    <col min="1795" max="1795" width="26.5703125" style="4" customWidth="1"/>
    <col min="1796" max="1796" width="21" style="4" customWidth="1"/>
    <col min="1797" max="1797" width="15.5703125" style="4" customWidth="1"/>
    <col min="1798" max="1798" width="16.42578125" style="4" customWidth="1"/>
    <col min="1799" max="1799" width="17.42578125" style="4" customWidth="1"/>
    <col min="1800" max="2049" width="9.140625" style="4"/>
    <col min="2050" max="2050" width="4.28515625" style="4" customWidth="1"/>
    <col min="2051" max="2051" width="26.5703125" style="4" customWidth="1"/>
    <col min="2052" max="2052" width="21" style="4" customWidth="1"/>
    <col min="2053" max="2053" width="15.5703125" style="4" customWidth="1"/>
    <col min="2054" max="2054" width="16.42578125" style="4" customWidth="1"/>
    <col min="2055" max="2055" width="17.42578125" style="4" customWidth="1"/>
    <col min="2056" max="2305" width="9.140625" style="4"/>
    <col min="2306" max="2306" width="4.28515625" style="4" customWidth="1"/>
    <col min="2307" max="2307" width="26.5703125" style="4" customWidth="1"/>
    <col min="2308" max="2308" width="21" style="4" customWidth="1"/>
    <col min="2309" max="2309" width="15.5703125" style="4" customWidth="1"/>
    <col min="2310" max="2310" width="16.42578125" style="4" customWidth="1"/>
    <col min="2311" max="2311" width="17.42578125" style="4" customWidth="1"/>
    <col min="2312" max="2561" width="9.140625" style="4"/>
    <col min="2562" max="2562" width="4.28515625" style="4" customWidth="1"/>
    <col min="2563" max="2563" width="26.5703125" style="4" customWidth="1"/>
    <col min="2564" max="2564" width="21" style="4" customWidth="1"/>
    <col min="2565" max="2565" width="15.5703125" style="4" customWidth="1"/>
    <col min="2566" max="2566" width="16.42578125" style="4" customWidth="1"/>
    <col min="2567" max="2567" width="17.42578125" style="4" customWidth="1"/>
    <col min="2568" max="2817" width="9.140625" style="4"/>
    <col min="2818" max="2818" width="4.28515625" style="4" customWidth="1"/>
    <col min="2819" max="2819" width="26.5703125" style="4" customWidth="1"/>
    <col min="2820" max="2820" width="21" style="4" customWidth="1"/>
    <col min="2821" max="2821" width="15.5703125" style="4" customWidth="1"/>
    <col min="2822" max="2822" width="16.42578125" style="4" customWidth="1"/>
    <col min="2823" max="2823" width="17.42578125" style="4" customWidth="1"/>
    <col min="2824" max="3073" width="9.140625" style="4"/>
    <col min="3074" max="3074" width="4.28515625" style="4" customWidth="1"/>
    <col min="3075" max="3075" width="26.5703125" style="4" customWidth="1"/>
    <col min="3076" max="3076" width="21" style="4" customWidth="1"/>
    <col min="3077" max="3077" width="15.5703125" style="4" customWidth="1"/>
    <col min="3078" max="3078" width="16.42578125" style="4" customWidth="1"/>
    <col min="3079" max="3079" width="17.42578125" style="4" customWidth="1"/>
    <col min="3080" max="3329" width="9.140625" style="4"/>
    <col min="3330" max="3330" width="4.28515625" style="4" customWidth="1"/>
    <col min="3331" max="3331" width="26.5703125" style="4" customWidth="1"/>
    <col min="3332" max="3332" width="21" style="4" customWidth="1"/>
    <col min="3333" max="3333" width="15.5703125" style="4" customWidth="1"/>
    <col min="3334" max="3334" width="16.42578125" style="4" customWidth="1"/>
    <col min="3335" max="3335" width="17.42578125" style="4" customWidth="1"/>
    <col min="3336" max="3585" width="9.140625" style="4"/>
    <col min="3586" max="3586" width="4.28515625" style="4" customWidth="1"/>
    <col min="3587" max="3587" width="26.5703125" style="4" customWidth="1"/>
    <col min="3588" max="3588" width="21" style="4" customWidth="1"/>
    <col min="3589" max="3589" width="15.5703125" style="4" customWidth="1"/>
    <col min="3590" max="3590" width="16.42578125" style="4" customWidth="1"/>
    <col min="3591" max="3591" width="17.42578125" style="4" customWidth="1"/>
    <col min="3592" max="3841" width="9.140625" style="4"/>
    <col min="3842" max="3842" width="4.28515625" style="4" customWidth="1"/>
    <col min="3843" max="3843" width="26.5703125" style="4" customWidth="1"/>
    <col min="3844" max="3844" width="21" style="4" customWidth="1"/>
    <col min="3845" max="3845" width="15.5703125" style="4" customWidth="1"/>
    <col min="3846" max="3846" width="16.42578125" style="4" customWidth="1"/>
    <col min="3847" max="3847" width="17.42578125" style="4" customWidth="1"/>
    <col min="3848" max="4097" width="9.140625" style="4"/>
    <col min="4098" max="4098" width="4.28515625" style="4" customWidth="1"/>
    <col min="4099" max="4099" width="26.5703125" style="4" customWidth="1"/>
    <col min="4100" max="4100" width="21" style="4" customWidth="1"/>
    <col min="4101" max="4101" width="15.5703125" style="4" customWidth="1"/>
    <col min="4102" max="4102" width="16.42578125" style="4" customWidth="1"/>
    <col min="4103" max="4103" width="17.42578125" style="4" customWidth="1"/>
    <col min="4104" max="4353" width="9.140625" style="4"/>
    <col min="4354" max="4354" width="4.28515625" style="4" customWidth="1"/>
    <col min="4355" max="4355" width="26.5703125" style="4" customWidth="1"/>
    <col min="4356" max="4356" width="21" style="4" customWidth="1"/>
    <col min="4357" max="4357" width="15.5703125" style="4" customWidth="1"/>
    <col min="4358" max="4358" width="16.42578125" style="4" customWidth="1"/>
    <col min="4359" max="4359" width="17.42578125" style="4" customWidth="1"/>
    <col min="4360" max="4609" width="9.140625" style="4"/>
    <col min="4610" max="4610" width="4.28515625" style="4" customWidth="1"/>
    <col min="4611" max="4611" width="26.5703125" style="4" customWidth="1"/>
    <col min="4612" max="4612" width="21" style="4" customWidth="1"/>
    <col min="4613" max="4613" width="15.5703125" style="4" customWidth="1"/>
    <col min="4614" max="4614" width="16.42578125" style="4" customWidth="1"/>
    <col min="4615" max="4615" width="17.42578125" style="4" customWidth="1"/>
    <col min="4616" max="4865" width="9.140625" style="4"/>
    <col min="4866" max="4866" width="4.28515625" style="4" customWidth="1"/>
    <col min="4867" max="4867" width="26.5703125" style="4" customWidth="1"/>
    <col min="4868" max="4868" width="21" style="4" customWidth="1"/>
    <col min="4869" max="4869" width="15.5703125" style="4" customWidth="1"/>
    <col min="4870" max="4870" width="16.42578125" style="4" customWidth="1"/>
    <col min="4871" max="4871" width="17.42578125" style="4" customWidth="1"/>
    <col min="4872" max="5121" width="9.140625" style="4"/>
    <col min="5122" max="5122" width="4.28515625" style="4" customWidth="1"/>
    <col min="5123" max="5123" width="26.5703125" style="4" customWidth="1"/>
    <col min="5124" max="5124" width="21" style="4" customWidth="1"/>
    <col min="5125" max="5125" width="15.5703125" style="4" customWidth="1"/>
    <col min="5126" max="5126" width="16.42578125" style="4" customWidth="1"/>
    <col min="5127" max="5127" width="17.42578125" style="4" customWidth="1"/>
    <col min="5128" max="5377" width="9.140625" style="4"/>
    <col min="5378" max="5378" width="4.28515625" style="4" customWidth="1"/>
    <col min="5379" max="5379" width="26.5703125" style="4" customWidth="1"/>
    <col min="5380" max="5380" width="21" style="4" customWidth="1"/>
    <col min="5381" max="5381" width="15.5703125" style="4" customWidth="1"/>
    <col min="5382" max="5382" width="16.42578125" style="4" customWidth="1"/>
    <col min="5383" max="5383" width="17.42578125" style="4" customWidth="1"/>
    <col min="5384" max="5633" width="9.140625" style="4"/>
    <col min="5634" max="5634" width="4.28515625" style="4" customWidth="1"/>
    <col min="5635" max="5635" width="26.5703125" style="4" customWidth="1"/>
    <col min="5636" max="5636" width="21" style="4" customWidth="1"/>
    <col min="5637" max="5637" width="15.5703125" style="4" customWidth="1"/>
    <col min="5638" max="5638" width="16.42578125" style="4" customWidth="1"/>
    <col min="5639" max="5639" width="17.42578125" style="4" customWidth="1"/>
    <col min="5640" max="5889" width="9.140625" style="4"/>
    <col min="5890" max="5890" width="4.28515625" style="4" customWidth="1"/>
    <col min="5891" max="5891" width="26.5703125" style="4" customWidth="1"/>
    <col min="5892" max="5892" width="21" style="4" customWidth="1"/>
    <col min="5893" max="5893" width="15.5703125" style="4" customWidth="1"/>
    <col min="5894" max="5894" width="16.42578125" style="4" customWidth="1"/>
    <col min="5895" max="5895" width="17.42578125" style="4" customWidth="1"/>
    <col min="5896" max="6145" width="9.140625" style="4"/>
    <col min="6146" max="6146" width="4.28515625" style="4" customWidth="1"/>
    <col min="6147" max="6147" width="26.5703125" style="4" customWidth="1"/>
    <col min="6148" max="6148" width="21" style="4" customWidth="1"/>
    <col min="6149" max="6149" width="15.5703125" style="4" customWidth="1"/>
    <col min="6150" max="6150" width="16.42578125" style="4" customWidth="1"/>
    <col min="6151" max="6151" width="17.42578125" style="4" customWidth="1"/>
    <col min="6152" max="6401" width="9.140625" style="4"/>
    <col min="6402" max="6402" width="4.28515625" style="4" customWidth="1"/>
    <col min="6403" max="6403" width="26.5703125" style="4" customWidth="1"/>
    <col min="6404" max="6404" width="21" style="4" customWidth="1"/>
    <col min="6405" max="6405" width="15.5703125" style="4" customWidth="1"/>
    <col min="6406" max="6406" width="16.42578125" style="4" customWidth="1"/>
    <col min="6407" max="6407" width="17.42578125" style="4" customWidth="1"/>
    <col min="6408" max="6657" width="9.140625" style="4"/>
    <col min="6658" max="6658" width="4.28515625" style="4" customWidth="1"/>
    <col min="6659" max="6659" width="26.5703125" style="4" customWidth="1"/>
    <col min="6660" max="6660" width="21" style="4" customWidth="1"/>
    <col min="6661" max="6661" width="15.5703125" style="4" customWidth="1"/>
    <col min="6662" max="6662" width="16.42578125" style="4" customWidth="1"/>
    <col min="6663" max="6663" width="17.42578125" style="4" customWidth="1"/>
    <col min="6664" max="6913" width="9.140625" style="4"/>
    <col min="6914" max="6914" width="4.28515625" style="4" customWidth="1"/>
    <col min="6915" max="6915" width="26.5703125" style="4" customWidth="1"/>
    <col min="6916" max="6916" width="21" style="4" customWidth="1"/>
    <col min="6917" max="6917" width="15.5703125" style="4" customWidth="1"/>
    <col min="6918" max="6918" width="16.42578125" style="4" customWidth="1"/>
    <col min="6919" max="6919" width="17.42578125" style="4" customWidth="1"/>
    <col min="6920" max="7169" width="9.140625" style="4"/>
    <col min="7170" max="7170" width="4.28515625" style="4" customWidth="1"/>
    <col min="7171" max="7171" width="26.5703125" style="4" customWidth="1"/>
    <col min="7172" max="7172" width="21" style="4" customWidth="1"/>
    <col min="7173" max="7173" width="15.5703125" style="4" customWidth="1"/>
    <col min="7174" max="7174" width="16.42578125" style="4" customWidth="1"/>
    <col min="7175" max="7175" width="17.42578125" style="4" customWidth="1"/>
    <col min="7176" max="7425" width="9.140625" style="4"/>
    <col min="7426" max="7426" width="4.28515625" style="4" customWidth="1"/>
    <col min="7427" max="7427" width="26.5703125" style="4" customWidth="1"/>
    <col min="7428" max="7428" width="21" style="4" customWidth="1"/>
    <col min="7429" max="7429" width="15.5703125" style="4" customWidth="1"/>
    <col min="7430" max="7430" width="16.42578125" style="4" customWidth="1"/>
    <col min="7431" max="7431" width="17.42578125" style="4" customWidth="1"/>
    <col min="7432" max="7681" width="9.140625" style="4"/>
    <col min="7682" max="7682" width="4.28515625" style="4" customWidth="1"/>
    <col min="7683" max="7683" width="26.5703125" style="4" customWidth="1"/>
    <col min="7684" max="7684" width="21" style="4" customWidth="1"/>
    <col min="7685" max="7685" width="15.5703125" style="4" customWidth="1"/>
    <col min="7686" max="7686" width="16.42578125" style="4" customWidth="1"/>
    <col min="7687" max="7687" width="17.42578125" style="4" customWidth="1"/>
    <col min="7688" max="7937" width="9.140625" style="4"/>
    <col min="7938" max="7938" width="4.28515625" style="4" customWidth="1"/>
    <col min="7939" max="7939" width="26.5703125" style="4" customWidth="1"/>
    <col min="7940" max="7940" width="21" style="4" customWidth="1"/>
    <col min="7941" max="7941" width="15.5703125" style="4" customWidth="1"/>
    <col min="7942" max="7942" width="16.42578125" style="4" customWidth="1"/>
    <col min="7943" max="7943" width="17.42578125" style="4" customWidth="1"/>
    <col min="7944" max="8193" width="9.140625" style="4"/>
    <col min="8194" max="8194" width="4.28515625" style="4" customWidth="1"/>
    <col min="8195" max="8195" width="26.5703125" style="4" customWidth="1"/>
    <col min="8196" max="8196" width="21" style="4" customWidth="1"/>
    <col min="8197" max="8197" width="15.5703125" style="4" customWidth="1"/>
    <col min="8198" max="8198" width="16.42578125" style="4" customWidth="1"/>
    <col min="8199" max="8199" width="17.42578125" style="4" customWidth="1"/>
    <col min="8200" max="8449" width="9.140625" style="4"/>
    <col min="8450" max="8450" width="4.28515625" style="4" customWidth="1"/>
    <col min="8451" max="8451" width="26.5703125" style="4" customWidth="1"/>
    <col min="8452" max="8452" width="21" style="4" customWidth="1"/>
    <col min="8453" max="8453" width="15.5703125" style="4" customWidth="1"/>
    <col min="8454" max="8454" width="16.42578125" style="4" customWidth="1"/>
    <col min="8455" max="8455" width="17.42578125" style="4" customWidth="1"/>
    <col min="8456" max="8705" width="9.140625" style="4"/>
    <col min="8706" max="8706" width="4.28515625" style="4" customWidth="1"/>
    <col min="8707" max="8707" width="26.5703125" style="4" customWidth="1"/>
    <col min="8708" max="8708" width="21" style="4" customWidth="1"/>
    <col min="8709" max="8709" width="15.5703125" style="4" customWidth="1"/>
    <col min="8710" max="8710" width="16.42578125" style="4" customWidth="1"/>
    <col min="8711" max="8711" width="17.42578125" style="4" customWidth="1"/>
    <col min="8712" max="8961" width="9.140625" style="4"/>
    <col min="8962" max="8962" width="4.28515625" style="4" customWidth="1"/>
    <col min="8963" max="8963" width="26.5703125" style="4" customWidth="1"/>
    <col min="8964" max="8964" width="21" style="4" customWidth="1"/>
    <col min="8965" max="8965" width="15.5703125" style="4" customWidth="1"/>
    <col min="8966" max="8966" width="16.42578125" style="4" customWidth="1"/>
    <col min="8967" max="8967" width="17.42578125" style="4" customWidth="1"/>
    <col min="8968" max="9217" width="9.140625" style="4"/>
    <col min="9218" max="9218" width="4.28515625" style="4" customWidth="1"/>
    <col min="9219" max="9219" width="26.5703125" style="4" customWidth="1"/>
    <col min="9220" max="9220" width="21" style="4" customWidth="1"/>
    <col min="9221" max="9221" width="15.5703125" style="4" customWidth="1"/>
    <col min="9222" max="9222" width="16.42578125" style="4" customWidth="1"/>
    <col min="9223" max="9223" width="17.42578125" style="4" customWidth="1"/>
    <col min="9224" max="9473" width="9.140625" style="4"/>
    <col min="9474" max="9474" width="4.28515625" style="4" customWidth="1"/>
    <col min="9475" max="9475" width="26.5703125" style="4" customWidth="1"/>
    <col min="9476" max="9476" width="21" style="4" customWidth="1"/>
    <col min="9477" max="9477" width="15.5703125" style="4" customWidth="1"/>
    <col min="9478" max="9478" width="16.42578125" style="4" customWidth="1"/>
    <col min="9479" max="9479" width="17.42578125" style="4" customWidth="1"/>
    <col min="9480" max="9729" width="9.140625" style="4"/>
    <col min="9730" max="9730" width="4.28515625" style="4" customWidth="1"/>
    <col min="9731" max="9731" width="26.5703125" style="4" customWidth="1"/>
    <col min="9732" max="9732" width="21" style="4" customWidth="1"/>
    <col min="9733" max="9733" width="15.5703125" style="4" customWidth="1"/>
    <col min="9734" max="9734" width="16.42578125" style="4" customWidth="1"/>
    <col min="9735" max="9735" width="17.42578125" style="4" customWidth="1"/>
    <col min="9736" max="9985" width="9.140625" style="4"/>
    <col min="9986" max="9986" width="4.28515625" style="4" customWidth="1"/>
    <col min="9987" max="9987" width="26.5703125" style="4" customWidth="1"/>
    <col min="9988" max="9988" width="21" style="4" customWidth="1"/>
    <col min="9989" max="9989" width="15.5703125" style="4" customWidth="1"/>
    <col min="9990" max="9990" width="16.42578125" style="4" customWidth="1"/>
    <col min="9991" max="9991" width="17.42578125" style="4" customWidth="1"/>
    <col min="9992" max="10241" width="9.140625" style="4"/>
    <col min="10242" max="10242" width="4.28515625" style="4" customWidth="1"/>
    <col min="10243" max="10243" width="26.5703125" style="4" customWidth="1"/>
    <col min="10244" max="10244" width="21" style="4" customWidth="1"/>
    <col min="10245" max="10245" width="15.5703125" style="4" customWidth="1"/>
    <col min="10246" max="10246" width="16.42578125" style="4" customWidth="1"/>
    <col min="10247" max="10247" width="17.42578125" style="4" customWidth="1"/>
    <col min="10248" max="10497" width="9.140625" style="4"/>
    <col min="10498" max="10498" width="4.28515625" style="4" customWidth="1"/>
    <col min="10499" max="10499" width="26.5703125" style="4" customWidth="1"/>
    <col min="10500" max="10500" width="21" style="4" customWidth="1"/>
    <col min="10501" max="10501" width="15.5703125" style="4" customWidth="1"/>
    <col min="10502" max="10502" width="16.42578125" style="4" customWidth="1"/>
    <col min="10503" max="10503" width="17.42578125" style="4" customWidth="1"/>
    <col min="10504" max="10753" width="9.140625" style="4"/>
    <col min="10754" max="10754" width="4.28515625" style="4" customWidth="1"/>
    <col min="10755" max="10755" width="26.5703125" style="4" customWidth="1"/>
    <col min="10756" max="10756" width="21" style="4" customWidth="1"/>
    <col min="10757" max="10757" width="15.5703125" style="4" customWidth="1"/>
    <col min="10758" max="10758" width="16.42578125" style="4" customWidth="1"/>
    <col min="10759" max="10759" width="17.42578125" style="4" customWidth="1"/>
    <col min="10760" max="11009" width="9.140625" style="4"/>
    <col min="11010" max="11010" width="4.28515625" style="4" customWidth="1"/>
    <col min="11011" max="11011" width="26.5703125" style="4" customWidth="1"/>
    <col min="11012" max="11012" width="21" style="4" customWidth="1"/>
    <col min="11013" max="11013" width="15.5703125" style="4" customWidth="1"/>
    <col min="11014" max="11014" width="16.42578125" style="4" customWidth="1"/>
    <col min="11015" max="11015" width="17.42578125" style="4" customWidth="1"/>
    <col min="11016" max="11265" width="9.140625" style="4"/>
    <col min="11266" max="11266" width="4.28515625" style="4" customWidth="1"/>
    <col min="11267" max="11267" width="26.5703125" style="4" customWidth="1"/>
    <col min="11268" max="11268" width="21" style="4" customWidth="1"/>
    <col min="11269" max="11269" width="15.5703125" style="4" customWidth="1"/>
    <col min="11270" max="11270" width="16.42578125" style="4" customWidth="1"/>
    <col min="11271" max="11271" width="17.42578125" style="4" customWidth="1"/>
    <col min="11272" max="11521" width="9.140625" style="4"/>
    <col min="11522" max="11522" width="4.28515625" style="4" customWidth="1"/>
    <col min="11523" max="11523" width="26.5703125" style="4" customWidth="1"/>
    <col min="11524" max="11524" width="21" style="4" customWidth="1"/>
    <col min="11525" max="11525" width="15.5703125" style="4" customWidth="1"/>
    <col min="11526" max="11526" width="16.42578125" style="4" customWidth="1"/>
    <col min="11527" max="11527" width="17.42578125" style="4" customWidth="1"/>
    <col min="11528" max="11777" width="9.140625" style="4"/>
    <col min="11778" max="11778" width="4.28515625" style="4" customWidth="1"/>
    <col min="11779" max="11779" width="26.5703125" style="4" customWidth="1"/>
    <col min="11780" max="11780" width="21" style="4" customWidth="1"/>
    <col min="11781" max="11781" width="15.5703125" style="4" customWidth="1"/>
    <col min="11782" max="11782" width="16.42578125" style="4" customWidth="1"/>
    <col min="11783" max="11783" width="17.42578125" style="4" customWidth="1"/>
    <col min="11784" max="12033" width="9.140625" style="4"/>
    <col min="12034" max="12034" width="4.28515625" style="4" customWidth="1"/>
    <col min="12035" max="12035" width="26.5703125" style="4" customWidth="1"/>
    <col min="12036" max="12036" width="21" style="4" customWidth="1"/>
    <col min="12037" max="12037" width="15.5703125" style="4" customWidth="1"/>
    <col min="12038" max="12038" width="16.42578125" style="4" customWidth="1"/>
    <col min="12039" max="12039" width="17.42578125" style="4" customWidth="1"/>
    <col min="12040" max="12289" width="9.140625" style="4"/>
    <col min="12290" max="12290" width="4.28515625" style="4" customWidth="1"/>
    <col min="12291" max="12291" width="26.5703125" style="4" customWidth="1"/>
    <col min="12292" max="12292" width="21" style="4" customWidth="1"/>
    <col min="12293" max="12293" width="15.5703125" style="4" customWidth="1"/>
    <col min="12294" max="12294" width="16.42578125" style="4" customWidth="1"/>
    <col min="12295" max="12295" width="17.42578125" style="4" customWidth="1"/>
    <col min="12296" max="12545" width="9.140625" style="4"/>
    <col min="12546" max="12546" width="4.28515625" style="4" customWidth="1"/>
    <col min="12547" max="12547" width="26.5703125" style="4" customWidth="1"/>
    <col min="12548" max="12548" width="21" style="4" customWidth="1"/>
    <col min="12549" max="12549" width="15.5703125" style="4" customWidth="1"/>
    <col min="12550" max="12550" width="16.42578125" style="4" customWidth="1"/>
    <col min="12551" max="12551" width="17.42578125" style="4" customWidth="1"/>
    <col min="12552" max="12801" width="9.140625" style="4"/>
    <col min="12802" max="12802" width="4.28515625" style="4" customWidth="1"/>
    <col min="12803" max="12803" width="26.5703125" style="4" customWidth="1"/>
    <col min="12804" max="12804" width="21" style="4" customWidth="1"/>
    <col min="12805" max="12805" width="15.5703125" style="4" customWidth="1"/>
    <col min="12806" max="12806" width="16.42578125" style="4" customWidth="1"/>
    <col min="12807" max="12807" width="17.42578125" style="4" customWidth="1"/>
    <col min="12808" max="13057" width="9.140625" style="4"/>
    <col min="13058" max="13058" width="4.28515625" style="4" customWidth="1"/>
    <col min="13059" max="13059" width="26.5703125" style="4" customWidth="1"/>
    <col min="13060" max="13060" width="21" style="4" customWidth="1"/>
    <col min="13061" max="13061" width="15.5703125" style="4" customWidth="1"/>
    <col min="13062" max="13062" width="16.42578125" style="4" customWidth="1"/>
    <col min="13063" max="13063" width="17.42578125" style="4" customWidth="1"/>
    <col min="13064" max="13313" width="9.140625" style="4"/>
    <col min="13314" max="13314" width="4.28515625" style="4" customWidth="1"/>
    <col min="13315" max="13315" width="26.5703125" style="4" customWidth="1"/>
    <col min="13316" max="13316" width="21" style="4" customWidth="1"/>
    <col min="13317" max="13317" width="15.5703125" style="4" customWidth="1"/>
    <col min="13318" max="13318" width="16.42578125" style="4" customWidth="1"/>
    <col min="13319" max="13319" width="17.42578125" style="4" customWidth="1"/>
    <col min="13320" max="13569" width="9.140625" style="4"/>
    <col min="13570" max="13570" width="4.28515625" style="4" customWidth="1"/>
    <col min="13571" max="13571" width="26.5703125" style="4" customWidth="1"/>
    <col min="13572" max="13572" width="21" style="4" customWidth="1"/>
    <col min="13573" max="13573" width="15.5703125" style="4" customWidth="1"/>
    <col min="13574" max="13574" width="16.42578125" style="4" customWidth="1"/>
    <col min="13575" max="13575" width="17.42578125" style="4" customWidth="1"/>
    <col min="13576" max="13825" width="9.140625" style="4"/>
    <col min="13826" max="13826" width="4.28515625" style="4" customWidth="1"/>
    <col min="13827" max="13827" width="26.5703125" style="4" customWidth="1"/>
    <col min="13828" max="13828" width="21" style="4" customWidth="1"/>
    <col min="13829" max="13829" width="15.5703125" style="4" customWidth="1"/>
    <col min="13830" max="13830" width="16.42578125" style="4" customWidth="1"/>
    <col min="13831" max="13831" width="17.42578125" style="4" customWidth="1"/>
    <col min="13832" max="14081" width="9.140625" style="4"/>
    <col min="14082" max="14082" width="4.28515625" style="4" customWidth="1"/>
    <col min="14083" max="14083" width="26.5703125" style="4" customWidth="1"/>
    <col min="14084" max="14084" width="21" style="4" customWidth="1"/>
    <col min="14085" max="14085" width="15.5703125" style="4" customWidth="1"/>
    <col min="14086" max="14086" width="16.42578125" style="4" customWidth="1"/>
    <col min="14087" max="14087" width="17.42578125" style="4" customWidth="1"/>
    <col min="14088" max="14337" width="9.140625" style="4"/>
    <col min="14338" max="14338" width="4.28515625" style="4" customWidth="1"/>
    <col min="14339" max="14339" width="26.5703125" style="4" customWidth="1"/>
    <col min="14340" max="14340" width="21" style="4" customWidth="1"/>
    <col min="14341" max="14341" width="15.5703125" style="4" customWidth="1"/>
    <col min="14342" max="14342" width="16.42578125" style="4" customWidth="1"/>
    <col min="14343" max="14343" width="17.42578125" style="4" customWidth="1"/>
    <col min="14344" max="14593" width="9.140625" style="4"/>
    <col min="14594" max="14594" width="4.28515625" style="4" customWidth="1"/>
    <col min="14595" max="14595" width="26.5703125" style="4" customWidth="1"/>
    <col min="14596" max="14596" width="21" style="4" customWidth="1"/>
    <col min="14597" max="14597" width="15.5703125" style="4" customWidth="1"/>
    <col min="14598" max="14598" width="16.42578125" style="4" customWidth="1"/>
    <col min="14599" max="14599" width="17.42578125" style="4" customWidth="1"/>
    <col min="14600" max="14849" width="9.140625" style="4"/>
    <col min="14850" max="14850" width="4.28515625" style="4" customWidth="1"/>
    <col min="14851" max="14851" width="26.5703125" style="4" customWidth="1"/>
    <col min="14852" max="14852" width="21" style="4" customWidth="1"/>
    <col min="14853" max="14853" width="15.5703125" style="4" customWidth="1"/>
    <col min="14854" max="14854" width="16.42578125" style="4" customWidth="1"/>
    <col min="14855" max="14855" width="17.42578125" style="4" customWidth="1"/>
    <col min="14856" max="15105" width="9.140625" style="4"/>
    <col min="15106" max="15106" width="4.28515625" style="4" customWidth="1"/>
    <col min="15107" max="15107" width="26.5703125" style="4" customWidth="1"/>
    <col min="15108" max="15108" width="21" style="4" customWidth="1"/>
    <col min="15109" max="15109" width="15.5703125" style="4" customWidth="1"/>
    <col min="15110" max="15110" width="16.42578125" style="4" customWidth="1"/>
    <col min="15111" max="15111" width="17.42578125" style="4" customWidth="1"/>
    <col min="15112" max="15361" width="9.140625" style="4"/>
    <col min="15362" max="15362" width="4.28515625" style="4" customWidth="1"/>
    <col min="15363" max="15363" width="26.5703125" style="4" customWidth="1"/>
    <col min="15364" max="15364" width="21" style="4" customWidth="1"/>
    <col min="15365" max="15365" width="15.5703125" style="4" customWidth="1"/>
    <col min="15366" max="15366" width="16.42578125" style="4" customWidth="1"/>
    <col min="15367" max="15367" width="17.42578125" style="4" customWidth="1"/>
    <col min="15368" max="15617" width="9.140625" style="4"/>
    <col min="15618" max="15618" width="4.28515625" style="4" customWidth="1"/>
    <col min="15619" max="15619" width="26.5703125" style="4" customWidth="1"/>
    <col min="15620" max="15620" width="21" style="4" customWidth="1"/>
    <col min="15621" max="15621" width="15.5703125" style="4" customWidth="1"/>
    <col min="15622" max="15622" width="16.42578125" style="4" customWidth="1"/>
    <col min="15623" max="15623" width="17.42578125" style="4" customWidth="1"/>
    <col min="15624" max="15873" width="9.140625" style="4"/>
    <col min="15874" max="15874" width="4.28515625" style="4" customWidth="1"/>
    <col min="15875" max="15875" width="26.5703125" style="4" customWidth="1"/>
    <col min="15876" max="15876" width="21" style="4" customWidth="1"/>
    <col min="15877" max="15877" width="15.5703125" style="4" customWidth="1"/>
    <col min="15878" max="15878" width="16.42578125" style="4" customWidth="1"/>
    <col min="15879" max="15879" width="17.42578125" style="4" customWidth="1"/>
    <col min="15880" max="16129" width="9.140625" style="4"/>
    <col min="16130" max="16130" width="4.28515625" style="4" customWidth="1"/>
    <col min="16131" max="16131" width="26.5703125" style="4" customWidth="1"/>
    <col min="16132" max="16132" width="21" style="4" customWidth="1"/>
    <col min="16133" max="16133" width="15.5703125" style="4" customWidth="1"/>
    <col min="16134" max="16134" width="16.42578125" style="4" customWidth="1"/>
    <col min="16135" max="16135" width="17.42578125" style="4" customWidth="1"/>
    <col min="16136" max="16384" width="9.140625" style="4"/>
  </cols>
  <sheetData>
    <row r="1" spans="1:13" s="1" customFormat="1" ht="26.25" customHeight="1">
      <c r="A1" s="168" t="s">
        <v>30</v>
      </c>
      <c r="B1" s="168"/>
      <c r="C1" s="168"/>
      <c r="D1" s="168"/>
      <c r="E1" s="168"/>
      <c r="F1" s="168"/>
      <c r="G1" s="168"/>
      <c r="H1" s="16"/>
      <c r="I1" s="16"/>
      <c r="J1" s="16"/>
      <c r="K1" s="16"/>
      <c r="L1" s="16"/>
      <c r="M1" s="16"/>
    </row>
    <row r="2" spans="1:13" s="1" customFormat="1" ht="30" customHeight="1">
      <c r="A2" s="169" t="e">
        <f>+#REF!</f>
        <v>#REF!</v>
      </c>
      <c r="B2" s="169"/>
      <c r="C2" s="169"/>
      <c r="D2" s="169"/>
      <c r="E2" s="169"/>
      <c r="F2" s="169"/>
      <c r="G2" s="169"/>
    </row>
    <row r="3" spans="1:13" s="1" customFormat="1" ht="29.25" customHeight="1">
      <c r="A3" s="169" t="s">
        <v>117</v>
      </c>
      <c r="B3" s="169"/>
      <c r="C3" s="169"/>
      <c r="D3" s="169"/>
      <c r="E3" s="169"/>
      <c r="F3" s="169"/>
      <c r="G3" s="169"/>
    </row>
    <row r="4" spans="1:13" s="15" customFormat="1" ht="23.25" customHeight="1">
      <c r="A4" s="170" t="e">
        <f>+#REF!</f>
        <v>#REF!</v>
      </c>
      <c r="B4" s="170"/>
      <c r="C4" s="170"/>
      <c r="D4" s="170"/>
      <c r="E4" s="170"/>
      <c r="F4" s="170"/>
      <c r="G4" s="170"/>
      <c r="H4" s="17"/>
      <c r="I4" s="17"/>
      <c r="J4" s="17"/>
      <c r="K4" s="17"/>
      <c r="L4" s="17"/>
      <c r="M4" s="17"/>
    </row>
    <row r="5" spans="1:13" s="15" customFormat="1" ht="23.25" customHeight="1">
      <c r="A5" s="2"/>
      <c r="B5" s="2"/>
      <c r="C5" s="2"/>
      <c r="D5" s="2"/>
      <c r="E5" s="2"/>
      <c r="F5" s="2"/>
      <c r="G5" s="2"/>
      <c r="H5" s="17"/>
      <c r="I5" s="17"/>
      <c r="J5" s="17"/>
      <c r="K5" s="17"/>
      <c r="L5" s="17"/>
      <c r="M5" s="17"/>
    </row>
    <row r="6" spans="1:13" ht="14.25" customHeight="1">
      <c r="A6" s="25"/>
      <c r="B6" s="25"/>
      <c r="C6" s="25"/>
      <c r="D6" s="25"/>
      <c r="E6" s="25"/>
      <c r="F6" s="25"/>
      <c r="G6" s="5" t="s">
        <v>5</v>
      </c>
    </row>
    <row r="7" spans="1:13" s="3" customFormat="1" ht="69.75" customHeight="1">
      <c r="A7" s="31" t="s">
        <v>6</v>
      </c>
      <c r="B7" s="31" t="s">
        <v>22</v>
      </c>
      <c r="C7" s="31" t="s">
        <v>23</v>
      </c>
      <c r="D7" s="31" t="s">
        <v>24</v>
      </c>
      <c r="E7" s="38" t="s">
        <v>36</v>
      </c>
      <c r="F7" s="38" t="s">
        <v>1</v>
      </c>
      <c r="G7" s="38" t="s">
        <v>37</v>
      </c>
    </row>
    <row r="8" spans="1:13" ht="15" customHeight="1">
      <c r="A8" s="27">
        <v>1</v>
      </c>
      <c r="B8" s="27">
        <v>2</v>
      </c>
      <c r="C8" s="27">
        <v>3</v>
      </c>
      <c r="D8" s="27">
        <v>4</v>
      </c>
      <c r="E8" s="27">
        <v>5</v>
      </c>
      <c r="F8" s="27">
        <v>6</v>
      </c>
      <c r="G8" s="27">
        <v>7</v>
      </c>
    </row>
    <row r="9" spans="1:13" ht="17.25">
      <c r="A9" s="28"/>
      <c r="B9" s="29"/>
      <c r="C9" s="28"/>
      <c r="D9" s="28"/>
      <c r="E9" s="37"/>
      <c r="F9" s="37"/>
      <c r="G9" s="37">
        <f>+E9-F9</f>
        <v>0</v>
      </c>
    </row>
    <row r="10" spans="1:13" ht="17.25">
      <c r="A10" s="28"/>
      <c r="B10" s="29"/>
      <c r="C10" s="28"/>
      <c r="D10" s="28"/>
      <c r="E10" s="37"/>
      <c r="F10" s="37"/>
      <c r="G10" s="37">
        <f t="shared" ref="G10:G22" si="0">+E10-F10</f>
        <v>0</v>
      </c>
    </row>
    <row r="11" spans="1:13" ht="17.25">
      <c r="A11" s="28"/>
      <c r="B11" s="29"/>
      <c r="C11" s="28"/>
      <c r="D11" s="28"/>
      <c r="E11" s="37"/>
      <c r="F11" s="37"/>
      <c r="G11" s="37">
        <f t="shared" si="0"/>
        <v>0</v>
      </c>
    </row>
    <row r="12" spans="1:13" ht="17.25">
      <c r="A12" s="28"/>
      <c r="B12" s="29"/>
      <c r="C12" s="28"/>
      <c r="D12" s="28"/>
      <c r="E12" s="37"/>
      <c r="F12" s="37"/>
      <c r="G12" s="37">
        <f t="shared" si="0"/>
        <v>0</v>
      </c>
    </row>
    <row r="13" spans="1:13" ht="17.25">
      <c r="A13" s="28"/>
      <c r="B13" s="29"/>
      <c r="C13" s="28"/>
      <c r="D13" s="28"/>
      <c r="E13" s="37"/>
      <c r="F13" s="37"/>
      <c r="G13" s="37">
        <f t="shared" si="0"/>
        <v>0</v>
      </c>
    </row>
    <row r="14" spans="1:13" ht="17.25">
      <c r="A14" s="28"/>
      <c r="B14" s="29"/>
      <c r="C14" s="28"/>
      <c r="D14" s="28"/>
      <c r="E14" s="37"/>
      <c r="F14" s="37"/>
      <c r="G14" s="37">
        <f t="shared" si="0"/>
        <v>0</v>
      </c>
    </row>
    <row r="15" spans="1:13" ht="17.25">
      <c r="A15" s="28"/>
      <c r="B15" s="29"/>
      <c r="C15" s="28"/>
      <c r="D15" s="28"/>
      <c r="E15" s="37"/>
      <c r="F15" s="37"/>
      <c r="G15" s="37">
        <f t="shared" si="0"/>
        <v>0</v>
      </c>
    </row>
    <row r="16" spans="1:13" ht="16.5" customHeight="1">
      <c r="A16" s="28"/>
      <c r="B16" s="29"/>
      <c r="C16" s="28"/>
      <c r="D16" s="28"/>
      <c r="E16" s="37"/>
      <c r="F16" s="37"/>
      <c r="G16" s="37">
        <f t="shared" si="0"/>
        <v>0</v>
      </c>
    </row>
    <row r="17" spans="1:7" ht="16.5" customHeight="1">
      <c r="A17" s="28"/>
      <c r="B17" s="29"/>
      <c r="C17" s="28"/>
      <c r="D17" s="28"/>
      <c r="E17" s="37"/>
      <c r="F17" s="37"/>
      <c r="G17" s="37">
        <f t="shared" si="0"/>
        <v>0</v>
      </c>
    </row>
    <row r="18" spans="1:7" ht="16.5" customHeight="1">
      <c r="A18" s="28"/>
      <c r="B18" s="29"/>
      <c r="C18" s="28"/>
      <c r="D18" s="28"/>
      <c r="E18" s="37"/>
      <c r="F18" s="37"/>
      <c r="G18" s="37">
        <f t="shared" si="0"/>
        <v>0</v>
      </c>
    </row>
    <row r="19" spans="1:7" ht="16.5" customHeight="1">
      <c r="A19" s="28"/>
      <c r="B19" s="29"/>
      <c r="C19" s="28"/>
      <c r="D19" s="28"/>
      <c r="E19" s="37"/>
      <c r="F19" s="37"/>
      <c r="G19" s="37">
        <f t="shared" si="0"/>
        <v>0</v>
      </c>
    </row>
    <row r="20" spans="1:7" ht="16.5" customHeight="1">
      <c r="A20" s="28"/>
      <c r="B20" s="29"/>
      <c r="C20" s="28"/>
      <c r="D20" s="28"/>
      <c r="E20" s="37"/>
      <c r="F20" s="37"/>
      <c r="G20" s="37">
        <f t="shared" si="0"/>
        <v>0</v>
      </c>
    </row>
    <row r="21" spans="1:7" ht="16.5" customHeight="1">
      <c r="A21" s="28"/>
      <c r="B21" s="29"/>
      <c r="C21" s="28"/>
      <c r="D21" s="28"/>
      <c r="E21" s="37"/>
      <c r="F21" s="37"/>
      <c r="G21" s="37">
        <f t="shared" si="0"/>
        <v>0</v>
      </c>
    </row>
    <row r="22" spans="1:7" ht="16.5" customHeight="1">
      <c r="A22" s="28"/>
      <c r="B22" s="29"/>
      <c r="C22" s="28"/>
      <c r="D22" s="28"/>
      <c r="E22" s="37"/>
      <c r="F22" s="37"/>
      <c r="G22" s="37">
        <f t="shared" si="0"/>
        <v>0</v>
      </c>
    </row>
    <row r="23" spans="1:7" s="15" customFormat="1" ht="22.5" customHeight="1">
      <c r="A23" s="10"/>
      <c r="B23" s="10" t="s">
        <v>15</v>
      </c>
      <c r="C23" s="24"/>
      <c r="D23" s="24"/>
      <c r="E23" s="33">
        <f>SUM(E9:E22)</f>
        <v>0</v>
      </c>
      <c r="F23" s="33">
        <f t="shared" ref="F23:G23" si="1">SUM(F9:F22)</f>
        <v>0</v>
      </c>
      <c r="G23" s="33">
        <f t="shared" si="1"/>
        <v>0</v>
      </c>
    </row>
    <row r="24" spans="1:7" ht="17.25" customHeight="1">
      <c r="E24" s="41">
        <f>+ROUND(E23/1000,2)</f>
        <v>0</v>
      </c>
      <c r="F24" s="41">
        <f t="shared" ref="F24:G24" si="2">+ROUND(F23/1000,2)</f>
        <v>0</v>
      </c>
      <c r="G24" s="41">
        <f t="shared" si="2"/>
        <v>0</v>
      </c>
    </row>
    <row r="28" spans="1:7" ht="22.5" customHeight="1">
      <c r="B28" s="1" t="s">
        <v>20</v>
      </c>
      <c r="D28" s="163" t="e">
        <f>+#REF!</f>
        <v>#REF!</v>
      </c>
      <c r="E28" s="163"/>
      <c r="F28" s="13"/>
    </row>
    <row r="29" spans="1:7" s="1" customFormat="1" ht="12" customHeight="1">
      <c r="A29" s="19"/>
      <c r="D29" s="164" t="s">
        <v>16</v>
      </c>
      <c r="E29" s="164"/>
      <c r="F29" s="39"/>
    </row>
    <row r="30" spans="1:7" s="1" customFormat="1" ht="24" customHeight="1">
      <c r="A30" s="19"/>
      <c r="D30" s="23"/>
      <c r="E30" s="23"/>
      <c r="F30" s="23"/>
    </row>
    <row r="31" spans="1:7" s="1" customFormat="1" ht="24.75" customHeight="1">
      <c r="A31" s="19"/>
      <c r="B31" s="1" t="s">
        <v>21</v>
      </c>
      <c r="D31" s="163" t="e">
        <f>+#REF!</f>
        <v>#REF!</v>
      </c>
      <c r="E31" s="163"/>
      <c r="F31" s="23"/>
    </row>
    <row r="32" spans="1:7" s="1" customFormat="1" ht="12.75" customHeight="1">
      <c r="A32" s="19"/>
      <c r="B32" s="20"/>
      <c r="C32" s="14" t="s">
        <v>17</v>
      </c>
      <c r="D32" s="164" t="s">
        <v>16</v>
      </c>
      <c r="E32" s="164"/>
      <c r="F32" s="39"/>
    </row>
    <row r="33" spans="4:7" ht="20.25">
      <c r="D33" s="25"/>
      <c r="E33" s="30"/>
      <c r="F33" s="30"/>
      <c r="G33" s="30"/>
    </row>
    <row r="34" spans="4:7" ht="20.25">
      <c r="D34" s="25"/>
      <c r="E34" s="30"/>
      <c r="F34" s="30"/>
      <c r="G34" s="30"/>
    </row>
    <row r="35" spans="4:7" ht="17.25">
      <c r="D35" s="25"/>
      <c r="E35" s="25"/>
      <c r="F35" s="25"/>
      <c r="G35" s="25"/>
    </row>
  </sheetData>
  <mergeCells count="8">
    <mergeCell ref="D28:E28"/>
    <mergeCell ref="D29:E29"/>
    <mergeCell ref="D31:E31"/>
    <mergeCell ref="D32:E32"/>
    <mergeCell ref="A1:G1"/>
    <mergeCell ref="A3:G3"/>
    <mergeCell ref="A4:G4"/>
    <mergeCell ref="A2:G2"/>
  </mergeCells>
  <pageMargins left="0.15" right="0.17" top="0.2" bottom="0.24" header="0.14000000000000001" footer="0.19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N56"/>
  <sheetViews>
    <sheetView view="pageBreakPreview" topLeftCell="A37" workbookViewId="0">
      <selection activeCell="H50" sqref="H50"/>
    </sheetView>
  </sheetViews>
  <sheetFormatPr defaultRowHeight="13.5"/>
  <cols>
    <col min="1" max="1" width="4.7109375" style="86" customWidth="1"/>
    <col min="2" max="2" width="24.85546875" style="87" customWidth="1"/>
    <col min="3" max="3" width="13.28515625" style="87" customWidth="1"/>
    <col min="4" max="4" width="13.42578125" style="87" customWidth="1"/>
    <col min="5" max="5" width="9.140625" style="87" customWidth="1"/>
    <col min="6" max="6" width="17.7109375" style="87" customWidth="1"/>
    <col min="7" max="7" width="16.5703125" style="87" customWidth="1"/>
    <col min="8" max="8" width="17.28515625" style="87" customWidth="1"/>
    <col min="9" max="9" width="9.140625" style="87"/>
    <col min="10" max="10" width="16.42578125" style="87" bestFit="1" customWidth="1"/>
    <col min="11" max="11" width="9.140625" style="87"/>
    <col min="12" max="12" width="12.85546875" style="87" bestFit="1" customWidth="1"/>
    <col min="13" max="258" width="9.140625" style="87"/>
    <col min="259" max="259" width="4.7109375" style="87" customWidth="1"/>
    <col min="260" max="260" width="43.28515625" style="87" customWidth="1"/>
    <col min="261" max="261" width="13.42578125" style="87" customWidth="1"/>
    <col min="262" max="262" width="11.42578125" style="87" customWidth="1"/>
    <col min="263" max="263" width="12.28515625" style="87" customWidth="1"/>
    <col min="264" max="264" width="14.5703125" style="87" customWidth="1"/>
    <col min="265" max="514" width="9.140625" style="87"/>
    <col min="515" max="515" width="4.7109375" style="87" customWidth="1"/>
    <col min="516" max="516" width="43.28515625" style="87" customWidth="1"/>
    <col min="517" max="517" width="13.42578125" style="87" customWidth="1"/>
    <col min="518" max="518" width="11.42578125" style="87" customWidth="1"/>
    <col min="519" max="519" width="12.28515625" style="87" customWidth="1"/>
    <col min="520" max="520" width="14.5703125" style="87" customWidth="1"/>
    <col min="521" max="770" width="9.140625" style="87"/>
    <col min="771" max="771" width="4.7109375" style="87" customWidth="1"/>
    <col min="772" max="772" width="43.28515625" style="87" customWidth="1"/>
    <col min="773" max="773" width="13.42578125" style="87" customWidth="1"/>
    <col min="774" max="774" width="11.42578125" style="87" customWidth="1"/>
    <col min="775" max="775" width="12.28515625" style="87" customWidth="1"/>
    <col min="776" max="776" width="14.5703125" style="87" customWidth="1"/>
    <col min="777" max="1026" width="9.140625" style="87"/>
    <col min="1027" max="1027" width="4.7109375" style="87" customWidth="1"/>
    <col min="1028" max="1028" width="43.28515625" style="87" customWidth="1"/>
    <col min="1029" max="1029" width="13.42578125" style="87" customWidth="1"/>
    <col min="1030" max="1030" width="11.42578125" style="87" customWidth="1"/>
    <col min="1031" max="1031" width="12.28515625" style="87" customWidth="1"/>
    <col min="1032" max="1032" width="14.5703125" style="87" customWidth="1"/>
    <col min="1033" max="1282" width="9.140625" style="87"/>
    <col min="1283" max="1283" width="4.7109375" style="87" customWidth="1"/>
    <col min="1284" max="1284" width="43.28515625" style="87" customWidth="1"/>
    <col min="1285" max="1285" width="13.42578125" style="87" customWidth="1"/>
    <col min="1286" max="1286" width="11.42578125" style="87" customWidth="1"/>
    <col min="1287" max="1287" width="12.28515625" style="87" customWidth="1"/>
    <col min="1288" max="1288" width="14.5703125" style="87" customWidth="1"/>
    <col min="1289" max="1538" width="9.140625" style="87"/>
    <col min="1539" max="1539" width="4.7109375" style="87" customWidth="1"/>
    <col min="1540" max="1540" width="43.28515625" style="87" customWidth="1"/>
    <col min="1541" max="1541" width="13.42578125" style="87" customWidth="1"/>
    <col min="1542" max="1542" width="11.42578125" style="87" customWidth="1"/>
    <col min="1543" max="1543" width="12.28515625" style="87" customWidth="1"/>
    <col min="1544" max="1544" width="14.5703125" style="87" customWidth="1"/>
    <col min="1545" max="1794" width="9.140625" style="87"/>
    <col min="1795" max="1795" width="4.7109375" style="87" customWidth="1"/>
    <col min="1796" max="1796" width="43.28515625" style="87" customWidth="1"/>
    <col min="1797" max="1797" width="13.42578125" style="87" customWidth="1"/>
    <col min="1798" max="1798" width="11.42578125" style="87" customWidth="1"/>
    <col min="1799" max="1799" width="12.28515625" style="87" customWidth="1"/>
    <col min="1800" max="1800" width="14.5703125" style="87" customWidth="1"/>
    <col min="1801" max="2050" width="9.140625" style="87"/>
    <col min="2051" max="2051" width="4.7109375" style="87" customWidth="1"/>
    <col min="2052" max="2052" width="43.28515625" style="87" customWidth="1"/>
    <col min="2053" max="2053" width="13.42578125" style="87" customWidth="1"/>
    <col min="2054" max="2054" width="11.42578125" style="87" customWidth="1"/>
    <col min="2055" max="2055" width="12.28515625" style="87" customWidth="1"/>
    <col min="2056" max="2056" width="14.5703125" style="87" customWidth="1"/>
    <col min="2057" max="2306" width="9.140625" style="87"/>
    <col min="2307" max="2307" width="4.7109375" style="87" customWidth="1"/>
    <col min="2308" max="2308" width="43.28515625" style="87" customWidth="1"/>
    <col min="2309" max="2309" width="13.42578125" style="87" customWidth="1"/>
    <col min="2310" max="2310" width="11.42578125" style="87" customWidth="1"/>
    <col min="2311" max="2311" width="12.28515625" style="87" customWidth="1"/>
    <col min="2312" max="2312" width="14.5703125" style="87" customWidth="1"/>
    <col min="2313" max="2562" width="9.140625" style="87"/>
    <col min="2563" max="2563" width="4.7109375" style="87" customWidth="1"/>
    <col min="2564" max="2564" width="43.28515625" style="87" customWidth="1"/>
    <col min="2565" max="2565" width="13.42578125" style="87" customWidth="1"/>
    <col min="2566" max="2566" width="11.42578125" style="87" customWidth="1"/>
    <col min="2567" max="2567" width="12.28515625" style="87" customWidth="1"/>
    <col min="2568" max="2568" width="14.5703125" style="87" customWidth="1"/>
    <col min="2569" max="2818" width="9.140625" style="87"/>
    <col min="2819" max="2819" width="4.7109375" style="87" customWidth="1"/>
    <col min="2820" max="2820" width="43.28515625" style="87" customWidth="1"/>
    <col min="2821" max="2821" width="13.42578125" style="87" customWidth="1"/>
    <col min="2822" max="2822" width="11.42578125" style="87" customWidth="1"/>
    <col min="2823" max="2823" width="12.28515625" style="87" customWidth="1"/>
    <col min="2824" max="2824" width="14.5703125" style="87" customWidth="1"/>
    <col min="2825" max="3074" width="9.140625" style="87"/>
    <col min="3075" max="3075" width="4.7109375" style="87" customWidth="1"/>
    <col min="3076" max="3076" width="43.28515625" style="87" customWidth="1"/>
    <col min="3077" max="3077" width="13.42578125" style="87" customWidth="1"/>
    <col min="3078" max="3078" width="11.42578125" style="87" customWidth="1"/>
    <col min="3079" max="3079" width="12.28515625" style="87" customWidth="1"/>
    <col min="3080" max="3080" width="14.5703125" style="87" customWidth="1"/>
    <col min="3081" max="3330" width="9.140625" style="87"/>
    <col min="3331" max="3331" width="4.7109375" style="87" customWidth="1"/>
    <col min="3332" max="3332" width="43.28515625" style="87" customWidth="1"/>
    <col min="3333" max="3333" width="13.42578125" style="87" customWidth="1"/>
    <col min="3334" max="3334" width="11.42578125" style="87" customWidth="1"/>
    <col min="3335" max="3335" width="12.28515625" style="87" customWidth="1"/>
    <col min="3336" max="3336" width="14.5703125" style="87" customWidth="1"/>
    <col min="3337" max="3586" width="9.140625" style="87"/>
    <col min="3587" max="3587" width="4.7109375" style="87" customWidth="1"/>
    <col min="3588" max="3588" width="43.28515625" style="87" customWidth="1"/>
    <col min="3589" max="3589" width="13.42578125" style="87" customWidth="1"/>
    <col min="3590" max="3590" width="11.42578125" style="87" customWidth="1"/>
    <col min="3591" max="3591" width="12.28515625" style="87" customWidth="1"/>
    <col min="3592" max="3592" width="14.5703125" style="87" customWidth="1"/>
    <col min="3593" max="3842" width="9.140625" style="87"/>
    <col min="3843" max="3843" width="4.7109375" style="87" customWidth="1"/>
    <col min="3844" max="3844" width="43.28515625" style="87" customWidth="1"/>
    <col min="3845" max="3845" width="13.42578125" style="87" customWidth="1"/>
    <col min="3846" max="3846" width="11.42578125" style="87" customWidth="1"/>
    <col min="3847" max="3847" width="12.28515625" style="87" customWidth="1"/>
    <col min="3848" max="3848" width="14.5703125" style="87" customWidth="1"/>
    <col min="3849" max="4098" width="9.140625" style="87"/>
    <col min="4099" max="4099" width="4.7109375" style="87" customWidth="1"/>
    <col min="4100" max="4100" width="43.28515625" style="87" customWidth="1"/>
    <col min="4101" max="4101" width="13.42578125" style="87" customWidth="1"/>
    <col min="4102" max="4102" width="11.42578125" style="87" customWidth="1"/>
    <col min="4103" max="4103" width="12.28515625" style="87" customWidth="1"/>
    <col min="4104" max="4104" width="14.5703125" style="87" customWidth="1"/>
    <col min="4105" max="4354" width="9.140625" style="87"/>
    <col min="4355" max="4355" width="4.7109375" style="87" customWidth="1"/>
    <col min="4356" max="4356" width="43.28515625" style="87" customWidth="1"/>
    <col min="4357" max="4357" width="13.42578125" style="87" customWidth="1"/>
    <col min="4358" max="4358" width="11.42578125" style="87" customWidth="1"/>
    <col min="4359" max="4359" width="12.28515625" style="87" customWidth="1"/>
    <col min="4360" max="4360" width="14.5703125" style="87" customWidth="1"/>
    <col min="4361" max="4610" width="9.140625" style="87"/>
    <col min="4611" max="4611" width="4.7109375" style="87" customWidth="1"/>
    <col min="4612" max="4612" width="43.28515625" style="87" customWidth="1"/>
    <col min="4613" max="4613" width="13.42578125" style="87" customWidth="1"/>
    <col min="4614" max="4614" width="11.42578125" style="87" customWidth="1"/>
    <col min="4615" max="4615" width="12.28515625" style="87" customWidth="1"/>
    <col min="4616" max="4616" width="14.5703125" style="87" customWidth="1"/>
    <col min="4617" max="4866" width="9.140625" style="87"/>
    <col min="4867" max="4867" width="4.7109375" style="87" customWidth="1"/>
    <col min="4868" max="4868" width="43.28515625" style="87" customWidth="1"/>
    <col min="4869" max="4869" width="13.42578125" style="87" customWidth="1"/>
    <col min="4870" max="4870" width="11.42578125" style="87" customWidth="1"/>
    <col min="4871" max="4871" width="12.28515625" style="87" customWidth="1"/>
    <col min="4872" max="4872" width="14.5703125" style="87" customWidth="1"/>
    <col min="4873" max="5122" width="9.140625" style="87"/>
    <col min="5123" max="5123" width="4.7109375" style="87" customWidth="1"/>
    <col min="5124" max="5124" width="43.28515625" style="87" customWidth="1"/>
    <col min="5125" max="5125" width="13.42578125" style="87" customWidth="1"/>
    <col min="5126" max="5126" width="11.42578125" style="87" customWidth="1"/>
    <col min="5127" max="5127" width="12.28515625" style="87" customWidth="1"/>
    <col min="5128" max="5128" width="14.5703125" style="87" customWidth="1"/>
    <col min="5129" max="5378" width="9.140625" style="87"/>
    <col min="5379" max="5379" width="4.7109375" style="87" customWidth="1"/>
    <col min="5380" max="5380" width="43.28515625" style="87" customWidth="1"/>
    <col min="5381" max="5381" width="13.42578125" style="87" customWidth="1"/>
    <col min="5382" max="5382" width="11.42578125" style="87" customWidth="1"/>
    <col min="5383" max="5383" width="12.28515625" style="87" customWidth="1"/>
    <col min="5384" max="5384" width="14.5703125" style="87" customWidth="1"/>
    <col min="5385" max="5634" width="9.140625" style="87"/>
    <col min="5635" max="5635" width="4.7109375" style="87" customWidth="1"/>
    <col min="5636" max="5636" width="43.28515625" style="87" customWidth="1"/>
    <col min="5637" max="5637" width="13.42578125" style="87" customWidth="1"/>
    <col min="5638" max="5638" width="11.42578125" style="87" customWidth="1"/>
    <col min="5639" max="5639" width="12.28515625" style="87" customWidth="1"/>
    <col min="5640" max="5640" width="14.5703125" style="87" customWidth="1"/>
    <col min="5641" max="5890" width="9.140625" style="87"/>
    <col min="5891" max="5891" width="4.7109375" style="87" customWidth="1"/>
    <col min="5892" max="5892" width="43.28515625" style="87" customWidth="1"/>
    <col min="5893" max="5893" width="13.42578125" style="87" customWidth="1"/>
    <col min="5894" max="5894" width="11.42578125" style="87" customWidth="1"/>
    <col min="5895" max="5895" width="12.28515625" style="87" customWidth="1"/>
    <col min="5896" max="5896" width="14.5703125" style="87" customWidth="1"/>
    <col min="5897" max="6146" width="9.140625" style="87"/>
    <col min="6147" max="6147" width="4.7109375" style="87" customWidth="1"/>
    <col min="6148" max="6148" width="43.28515625" style="87" customWidth="1"/>
    <col min="6149" max="6149" width="13.42578125" style="87" customWidth="1"/>
    <col min="6150" max="6150" width="11.42578125" style="87" customWidth="1"/>
    <col min="6151" max="6151" width="12.28515625" style="87" customWidth="1"/>
    <col min="6152" max="6152" width="14.5703125" style="87" customWidth="1"/>
    <col min="6153" max="6402" width="9.140625" style="87"/>
    <col min="6403" max="6403" width="4.7109375" style="87" customWidth="1"/>
    <col min="6404" max="6404" width="43.28515625" style="87" customWidth="1"/>
    <col min="6405" max="6405" width="13.42578125" style="87" customWidth="1"/>
    <col min="6406" max="6406" width="11.42578125" style="87" customWidth="1"/>
    <col min="6407" max="6407" width="12.28515625" style="87" customWidth="1"/>
    <col min="6408" max="6408" width="14.5703125" style="87" customWidth="1"/>
    <col min="6409" max="6658" width="9.140625" style="87"/>
    <col min="6659" max="6659" width="4.7109375" style="87" customWidth="1"/>
    <col min="6660" max="6660" width="43.28515625" style="87" customWidth="1"/>
    <col min="6661" max="6661" width="13.42578125" style="87" customWidth="1"/>
    <col min="6662" max="6662" width="11.42578125" style="87" customWidth="1"/>
    <col min="6663" max="6663" width="12.28515625" style="87" customWidth="1"/>
    <col min="6664" max="6664" width="14.5703125" style="87" customWidth="1"/>
    <col min="6665" max="6914" width="9.140625" style="87"/>
    <col min="6915" max="6915" width="4.7109375" style="87" customWidth="1"/>
    <col min="6916" max="6916" width="43.28515625" style="87" customWidth="1"/>
    <col min="6917" max="6917" width="13.42578125" style="87" customWidth="1"/>
    <col min="6918" max="6918" width="11.42578125" style="87" customWidth="1"/>
    <col min="6919" max="6919" width="12.28515625" style="87" customWidth="1"/>
    <col min="6920" max="6920" width="14.5703125" style="87" customWidth="1"/>
    <col min="6921" max="7170" width="9.140625" style="87"/>
    <col min="7171" max="7171" width="4.7109375" style="87" customWidth="1"/>
    <col min="7172" max="7172" width="43.28515625" style="87" customWidth="1"/>
    <col min="7173" max="7173" width="13.42578125" style="87" customWidth="1"/>
    <col min="7174" max="7174" width="11.42578125" style="87" customWidth="1"/>
    <col min="7175" max="7175" width="12.28515625" style="87" customWidth="1"/>
    <col min="7176" max="7176" width="14.5703125" style="87" customWidth="1"/>
    <col min="7177" max="7426" width="9.140625" style="87"/>
    <col min="7427" max="7427" width="4.7109375" style="87" customWidth="1"/>
    <col min="7428" max="7428" width="43.28515625" style="87" customWidth="1"/>
    <col min="7429" max="7429" width="13.42578125" style="87" customWidth="1"/>
    <col min="7430" max="7430" width="11.42578125" style="87" customWidth="1"/>
    <col min="7431" max="7431" width="12.28515625" style="87" customWidth="1"/>
    <col min="7432" max="7432" width="14.5703125" style="87" customWidth="1"/>
    <col min="7433" max="7682" width="9.140625" style="87"/>
    <col min="7683" max="7683" width="4.7109375" style="87" customWidth="1"/>
    <col min="7684" max="7684" width="43.28515625" style="87" customWidth="1"/>
    <col min="7685" max="7685" width="13.42578125" style="87" customWidth="1"/>
    <col min="7686" max="7686" width="11.42578125" style="87" customWidth="1"/>
    <col min="7687" max="7687" width="12.28515625" style="87" customWidth="1"/>
    <col min="7688" max="7688" width="14.5703125" style="87" customWidth="1"/>
    <col min="7689" max="7938" width="9.140625" style="87"/>
    <col min="7939" max="7939" width="4.7109375" style="87" customWidth="1"/>
    <col min="7940" max="7940" width="43.28515625" style="87" customWidth="1"/>
    <col min="7941" max="7941" width="13.42578125" style="87" customWidth="1"/>
    <col min="7942" max="7942" width="11.42578125" style="87" customWidth="1"/>
    <col min="7943" max="7943" width="12.28515625" style="87" customWidth="1"/>
    <col min="7944" max="7944" width="14.5703125" style="87" customWidth="1"/>
    <col min="7945" max="8194" width="9.140625" style="87"/>
    <col min="8195" max="8195" width="4.7109375" style="87" customWidth="1"/>
    <col min="8196" max="8196" width="43.28515625" style="87" customWidth="1"/>
    <col min="8197" max="8197" width="13.42578125" style="87" customWidth="1"/>
    <col min="8198" max="8198" width="11.42578125" style="87" customWidth="1"/>
    <col min="8199" max="8199" width="12.28515625" style="87" customWidth="1"/>
    <col min="8200" max="8200" width="14.5703125" style="87" customWidth="1"/>
    <col min="8201" max="8450" width="9.140625" style="87"/>
    <col min="8451" max="8451" width="4.7109375" style="87" customWidth="1"/>
    <col min="8452" max="8452" width="43.28515625" style="87" customWidth="1"/>
    <col min="8453" max="8453" width="13.42578125" style="87" customWidth="1"/>
    <col min="8454" max="8454" width="11.42578125" style="87" customWidth="1"/>
    <col min="8455" max="8455" width="12.28515625" style="87" customWidth="1"/>
    <col min="8456" max="8456" width="14.5703125" style="87" customWidth="1"/>
    <col min="8457" max="8706" width="9.140625" style="87"/>
    <col min="8707" max="8707" width="4.7109375" style="87" customWidth="1"/>
    <col min="8708" max="8708" width="43.28515625" style="87" customWidth="1"/>
    <col min="8709" max="8709" width="13.42578125" style="87" customWidth="1"/>
    <col min="8710" max="8710" width="11.42578125" style="87" customWidth="1"/>
    <col min="8711" max="8711" width="12.28515625" style="87" customWidth="1"/>
    <col min="8712" max="8712" width="14.5703125" style="87" customWidth="1"/>
    <col min="8713" max="8962" width="9.140625" style="87"/>
    <col min="8963" max="8963" width="4.7109375" style="87" customWidth="1"/>
    <col min="8964" max="8964" width="43.28515625" style="87" customWidth="1"/>
    <col min="8965" max="8965" width="13.42578125" style="87" customWidth="1"/>
    <col min="8966" max="8966" width="11.42578125" style="87" customWidth="1"/>
    <col min="8967" max="8967" width="12.28515625" style="87" customWidth="1"/>
    <col min="8968" max="8968" width="14.5703125" style="87" customWidth="1"/>
    <col min="8969" max="9218" width="9.140625" style="87"/>
    <col min="9219" max="9219" width="4.7109375" style="87" customWidth="1"/>
    <col min="9220" max="9220" width="43.28515625" style="87" customWidth="1"/>
    <col min="9221" max="9221" width="13.42578125" style="87" customWidth="1"/>
    <col min="9222" max="9222" width="11.42578125" style="87" customWidth="1"/>
    <col min="9223" max="9223" width="12.28515625" style="87" customWidth="1"/>
    <col min="9224" max="9224" width="14.5703125" style="87" customWidth="1"/>
    <col min="9225" max="9474" width="9.140625" style="87"/>
    <col min="9475" max="9475" width="4.7109375" style="87" customWidth="1"/>
    <col min="9476" max="9476" width="43.28515625" style="87" customWidth="1"/>
    <col min="9477" max="9477" width="13.42578125" style="87" customWidth="1"/>
    <col min="9478" max="9478" width="11.42578125" style="87" customWidth="1"/>
    <col min="9479" max="9479" width="12.28515625" style="87" customWidth="1"/>
    <col min="9480" max="9480" width="14.5703125" style="87" customWidth="1"/>
    <col min="9481" max="9730" width="9.140625" style="87"/>
    <col min="9731" max="9731" width="4.7109375" style="87" customWidth="1"/>
    <col min="9732" max="9732" width="43.28515625" style="87" customWidth="1"/>
    <col min="9733" max="9733" width="13.42578125" style="87" customWidth="1"/>
    <col min="9734" max="9734" width="11.42578125" style="87" customWidth="1"/>
    <col min="9735" max="9735" width="12.28515625" style="87" customWidth="1"/>
    <col min="9736" max="9736" width="14.5703125" style="87" customWidth="1"/>
    <col min="9737" max="9986" width="9.140625" style="87"/>
    <col min="9987" max="9987" width="4.7109375" style="87" customWidth="1"/>
    <col min="9988" max="9988" width="43.28515625" style="87" customWidth="1"/>
    <col min="9989" max="9989" width="13.42578125" style="87" customWidth="1"/>
    <col min="9990" max="9990" width="11.42578125" style="87" customWidth="1"/>
    <col min="9991" max="9991" width="12.28515625" style="87" customWidth="1"/>
    <col min="9992" max="9992" width="14.5703125" style="87" customWidth="1"/>
    <col min="9993" max="10242" width="9.140625" style="87"/>
    <col min="10243" max="10243" width="4.7109375" style="87" customWidth="1"/>
    <col min="10244" max="10244" width="43.28515625" style="87" customWidth="1"/>
    <col min="10245" max="10245" width="13.42578125" style="87" customWidth="1"/>
    <col min="10246" max="10246" width="11.42578125" style="87" customWidth="1"/>
    <col min="10247" max="10247" width="12.28515625" style="87" customWidth="1"/>
    <col min="10248" max="10248" width="14.5703125" style="87" customWidth="1"/>
    <col min="10249" max="10498" width="9.140625" style="87"/>
    <col min="10499" max="10499" width="4.7109375" style="87" customWidth="1"/>
    <col min="10500" max="10500" width="43.28515625" style="87" customWidth="1"/>
    <col min="10501" max="10501" width="13.42578125" style="87" customWidth="1"/>
    <col min="10502" max="10502" width="11.42578125" style="87" customWidth="1"/>
    <col min="10503" max="10503" width="12.28515625" style="87" customWidth="1"/>
    <col min="10504" max="10504" width="14.5703125" style="87" customWidth="1"/>
    <col min="10505" max="10754" width="9.140625" style="87"/>
    <col min="10755" max="10755" width="4.7109375" style="87" customWidth="1"/>
    <col min="10756" max="10756" width="43.28515625" style="87" customWidth="1"/>
    <col min="10757" max="10757" width="13.42578125" style="87" customWidth="1"/>
    <col min="10758" max="10758" width="11.42578125" style="87" customWidth="1"/>
    <col min="10759" max="10759" width="12.28515625" style="87" customWidth="1"/>
    <col min="10760" max="10760" width="14.5703125" style="87" customWidth="1"/>
    <col min="10761" max="11010" width="9.140625" style="87"/>
    <col min="11011" max="11011" width="4.7109375" style="87" customWidth="1"/>
    <col min="11012" max="11012" width="43.28515625" style="87" customWidth="1"/>
    <col min="11013" max="11013" width="13.42578125" style="87" customWidth="1"/>
    <col min="11014" max="11014" width="11.42578125" style="87" customWidth="1"/>
    <col min="11015" max="11015" width="12.28515625" style="87" customWidth="1"/>
    <col min="11016" max="11016" width="14.5703125" style="87" customWidth="1"/>
    <col min="11017" max="11266" width="9.140625" style="87"/>
    <col min="11267" max="11267" width="4.7109375" style="87" customWidth="1"/>
    <col min="11268" max="11268" width="43.28515625" style="87" customWidth="1"/>
    <col min="11269" max="11269" width="13.42578125" style="87" customWidth="1"/>
    <col min="11270" max="11270" width="11.42578125" style="87" customWidth="1"/>
    <col min="11271" max="11271" width="12.28515625" style="87" customWidth="1"/>
    <col min="11272" max="11272" width="14.5703125" style="87" customWidth="1"/>
    <col min="11273" max="11522" width="9.140625" style="87"/>
    <col min="11523" max="11523" width="4.7109375" style="87" customWidth="1"/>
    <col min="11524" max="11524" width="43.28515625" style="87" customWidth="1"/>
    <col min="11525" max="11525" width="13.42578125" style="87" customWidth="1"/>
    <col min="11526" max="11526" width="11.42578125" style="87" customWidth="1"/>
    <col min="11527" max="11527" width="12.28515625" style="87" customWidth="1"/>
    <col min="11528" max="11528" width="14.5703125" style="87" customWidth="1"/>
    <col min="11529" max="11778" width="9.140625" style="87"/>
    <col min="11779" max="11779" width="4.7109375" style="87" customWidth="1"/>
    <col min="11780" max="11780" width="43.28515625" style="87" customWidth="1"/>
    <col min="11781" max="11781" width="13.42578125" style="87" customWidth="1"/>
    <col min="11782" max="11782" width="11.42578125" style="87" customWidth="1"/>
    <col min="11783" max="11783" width="12.28515625" style="87" customWidth="1"/>
    <col min="11784" max="11784" width="14.5703125" style="87" customWidth="1"/>
    <col min="11785" max="12034" width="9.140625" style="87"/>
    <col min="12035" max="12035" width="4.7109375" style="87" customWidth="1"/>
    <col min="12036" max="12036" width="43.28515625" style="87" customWidth="1"/>
    <col min="12037" max="12037" width="13.42578125" style="87" customWidth="1"/>
    <col min="12038" max="12038" width="11.42578125" style="87" customWidth="1"/>
    <col min="12039" max="12039" width="12.28515625" style="87" customWidth="1"/>
    <col min="12040" max="12040" width="14.5703125" style="87" customWidth="1"/>
    <col min="12041" max="12290" width="9.140625" style="87"/>
    <col min="12291" max="12291" width="4.7109375" style="87" customWidth="1"/>
    <col min="12292" max="12292" width="43.28515625" style="87" customWidth="1"/>
    <col min="12293" max="12293" width="13.42578125" style="87" customWidth="1"/>
    <col min="12294" max="12294" width="11.42578125" style="87" customWidth="1"/>
    <col min="12295" max="12295" width="12.28515625" style="87" customWidth="1"/>
    <col min="12296" max="12296" width="14.5703125" style="87" customWidth="1"/>
    <col min="12297" max="12546" width="9.140625" style="87"/>
    <col min="12547" max="12547" width="4.7109375" style="87" customWidth="1"/>
    <col min="12548" max="12548" width="43.28515625" style="87" customWidth="1"/>
    <col min="12549" max="12549" width="13.42578125" style="87" customWidth="1"/>
    <col min="12550" max="12550" width="11.42578125" style="87" customWidth="1"/>
    <col min="12551" max="12551" width="12.28515625" style="87" customWidth="1"/>
    <col min="12552" max="12552" width="14.5703125" style="87" customWidth="1"/>
    <col min="12553" max="12802" width="9.140625" style="87"/>
    <col min="12803" max="12803" width="4.7109375" style="87" customWidth="1"/>
    <col min="12804" max="12804" width="43.28515625" style="87" customWidth="1"/>
    <col min="12805" max="12805" width="13.42578125" style="87" customWidth="1"/>
    <col min="12806" max="12806" width="11.42578125" style="87" customWidth="1"/>
    <col min="12807" max="12807" width="12.28515625" style="87" customWidth="1"/>
    <col min="12808" max="12808" width="14.5703125" style="87" customWidth="1"/>
    <col min="12809" max="13058" width="9.140625" style="87"/>
    <col min="13059" max="13059" width="4.7109375" style="87" customWidth="1"/>
    <col min="13060" max="13060" width="43.28515625" style="87" customWidth="1"/>
    <col min="13061" max="13061" width="13.42578125" style="87" customWidth="1"/>
    <col min="13062" max="13062" width="11.42578125" style="87" customWidth="1"/>
    <col min="13063" max="13063" width="12.28515625" style="87" customWidth="1"/>
    <col min="13064" max="13064" width="14.5703125" style="87" customWidth="1"/>
    <col min="13065" max="13314" width="9.140625" style="87"/>
    <col min="13315" max="13315" width="4.7109375" style="87" customWidth="1"/>
    <col min="13316" max="13316" width="43.28515625" style="87" customWidth="1"/>
    <col min="13317" max="13317" width="13.42578125" style="87" customWidth="1"/>
    <col min="13318" max="13318" width="11.42578125" style="87" customWidth="1"/>
    <col min="13319" max="13319" width="12.28515625" style="87" customWidth="1"/>
    <col min="13320" max="13320" width="14.5703125" style="87" customWidth="1"/>
    <col min="13321" max="13570" width="9.140625" style="87"/>
    <col min="13571" max="13571" width="4.7109375" style="87" customWidth="1"/>
    <col min="13572" max="13572" width="43.28515625" style="87" customWidth="1"/>
    <col min="13573" max="13573" width="13.42578125" style="87" customWidth="1"/>
    <col min="13574" max="13574" width="11.42578125" style="87" customWidth="1"/>
    <col min="13575" max="13575" width="12.28515625" style="87" customWidth="1"/>
    <col min="13576" max="13576" width="14.5703125" style="87" customWidth="1"/>
    <col min="13577" max="13826" width="9.140625" style="87"/>
    <col min="13827" max="13827" width="4.7109375" style="87" customWidth="1"/>
    <col min="13828" max="13828" width="43.28515625" style="87" customWidth="1"/>
    <col min="13829" max="13829" width="13.42578125" style="87" customWidth="1"/>
    <col min="13830" max="13830" width="11.42578125" style="87" customWidth="1"/>
    <col min="13831" max="13831" width="12.28515625" style="87" customWidth="1"/>
    <col min="13832" max="13832" width="14.5703125" style="87" customWidth="1"/>
    <col min="13833" max="14082" width="9.140625" style="87"/>
    <col min="14083" max="14083" width="4.7109375" style="87" customWidth="1"/>
    <col min="14084" max="14084" width="43.28515625" style="87" customWidth="1"/>
    <col min="14085" max="14085" width="13.42578125" style="87" customWidth="1"/>
    <col min="14086" max="14086" width="11.42578125" style="87" customWidth="1"/>
    <col min="14087" max="14087" width="12.28515625" style="87" customWidth="1"/>
    <col min="14088" max="14088" width="14.5703125" style="87" customWidth="1"/>
    <col min="14089" max="14338" width="9.140625" style="87"/>
    <col min="14339" max="14339" width="4.7109375" style="87" customWidth="1"/>
    <col min="14340" max="14340" width="43.28515625" style="87" customWidth="1"/>
    <col min="14341" max="14341" width="13.42578125" style="87" customWidth="1"/>
    <col min="14342" max="14342" width="11.42578125" style="87" customWidth="1"/>
    <col min="14343" max="14343" width="12.28515625" style="87" customWidth="1"/>
    <col min="14344" max="14344" width="14.5703125" style="87" customWidth="1"/>
    <col min="14345" max="14594" width="9.140625" style="87"/>
    <col min="14595" max="14595" width="4.7109375" style="87" customWidth="1"/>
    <col min="14596" max="14596" width="43.28515625" style="87" customWidth="1"/>
    <col min="14597" max="14597" width="13.42578125" style="87" customWidth="1"/>
    <col min="14598" max="14598" width="11.42578125" style="87" customWidth="1"/>
    <col min="14599" max="14599" width="12.28515625" style="87" customWidth="1"/>
    <col min="14600" max="14600" width="14.5703125" style="87" customWidth="1"/>
    <col min="14601" max="14850" width="9.140625" style="87"/>
    <col min="14851" max="14851" width="4.7109375" style="87" customWidth="1"/>
    <col min="14852" max="14852" width="43.28515625" style="87" customWidth="1"/>
    <col min="14853" max="14853" width="13.42578125" style="87" customWidth="1"/>
    <col min="14854" max="14854" width="11.42578125" style="87" customWidth="1"/>
    <col min="14855" max="14855" width="12.28515625" style="87" customWidth="1"/>
    <col min="14856" max="14856" width="14.5703125" style="87" customWidth="1"/>
    <col min="14857" max="15106" width="9.140625" style="87"/>
    <col min="15107" max="15107" width="4.7109375" style="87" customWidth="1"/>
    <col min="15108" max="15108" width="43.28515625" style="87" customWidth="1"/>
    <col min="15109" max="15109" width="13.42578125" style="87" customWidth="1"/>
    <col min="15110" max="15110" width="11.42578125" style="87" customWidth="1"/>
    <col min="15111" max="15111" width="12.28515625" style="87" customWidth="1"/>
    <col min="15112" max="15112" width="14.5703125" style="87" customWidth="1"/>
    <col min="15113" max="15362" width="9.140625" style="87"/>
    <col min="15363" max="15363" width="4.7109375" style="87" customWidth="1"/>
    <col min="15364" max="15364" width="43.28515625" style="87" customWidth="1"/>
    <col min="15365" max="15365" width="13.42578125" style="87" customWidth="1"/>
    <col min="15366" max="15366" width="11.42578125" style="87" customWidth="1"/>
    <col min="15367" max="15367" width="12.28515625" style="87" customWidth="1"/>
    <col min="15368" max="15368" width="14.5703125" style="87" customWidth="1"/>
    <col min="15369" max="15618" width="9.140625" style="87"/>
    <col min="15619" max="15619" width="4.7109375" style="87" customWidth="1"/>
    <col min="15620" max="15620" width="43.28515625" style="87" customWidth="1"/>
    <col min="15621" max="15621" width="13.42578125" style="87" customWidth="1"/>
    <col min="15622" max="15622" width="11.42578125" style="87" customWidth="1"/>
    <col min="15623" max="15623" width="12.28515625" style="87" customWidth="1"/>
    <col min="15624" max="15624" width="14.5703125" style="87" customWidth="1"/>
    <col min="15625" max="15874" width="9.140625" style="87"/>
    <col min="15875" max="15875" width="4.7109375" style="87" customWidth="1"/>
    <col min="15876" max="15876" width="43.28515625" style="87" customWidth="1"/>
    <col min="15877" max="15877" width="13.42578125" style="87" customWidth="1"/>
    <col min="15878" max="15878" width="11.42578125" style="87" customWidth="1"/>
    <col min="15879" max="15879" width="12.28515625" style="87" customWidth="1"/>
    <col min="15880" max="15880" width="14.5703125" style="87" customWidth="1"/>
    <col min="15881" max="16130" width="9.140625" style="87"/>
    <col min="16131" max="16131" width="4.7109375" style="87" customWidth="1"/>
    <col min="16132" max="16132" width="43.28515625" style="87" customWidth="1"/>
    <col min="16133" max="16133" width="13.42578125" style="87" customWidth="1"/>
    <col min="16134" max="16134" width="11.42578125" style="87" customWidth="1"/>
    <col min="16135" max="16135" width="12.28515625" style="87" customWidth="1"/>
    <col min="16136" max="16136" width="14.5703125" style="87" customWidth="1"/>
    <col min="16137" max="16384" width="9.140625" style="87"/>
  </cols>
  <sheetData>
    <row r="1" spans="1:14" s="82" customFormat="1" ht="30.75" customHeight="1">
      <c r="A1" s="174" t="s">
        <v>30</v>
      </c>
      <c r="B1" s="174"/>
      <c r="C1" s="174"/>
      <c r="D1" s="174"/>
      <c r="E1" s="174"/>
      <c r="F1" s="174"/>
      <c r="G1" s="174"/>
      <c r="H1" s="174"/>
      <c r="I1" s="81"/>
      <c r="J1" s="81"/>
      <c r="K1" s="81"/>
      <c r="L1" s="81"/>
      <c r="M1" s="81"/>
      <c r="N1" s="81"/>
    </row>
    <row r="2" spans="1:14" s="82" customFormat="1" ht="25.5" customHeight="1">
      <c r="A2" s="175" t="e">
        <f>+#REF!</f>
        <v>#REF!</v>
      </c>
      <c r="B2" s="175"/>
      <c r="C2" s="175"/>
      <c r="D2" s="175"/>
      <c r="E2" s="175"/>
      <c r="F2" s="175"/>
      <c r="G2" s="175"/>
      <c r="H2" s="175"/>
    </row>
    <row r="3" spans="1:14" s="82" customFormat="1" ht="30.75" customHeight="1">
      <c r="A3" s="175" t="s">
        <v>118</v>
      </c>
      <c r="B3" s="175"/>
      <c r="C3" s="175"/>
      <c r="D3" s="175"/>
      <c r="E3" s="175"/>
      <c r="F3" s="175"/>
      <c r="G3" s="175"/>
      <c r="H3" s="175"/>
    </row>
    <row r="4" spans="1:14" s="84" customFormat="1" ht="23.25" customHeight="1">
      <c r="A4" s="176" t="e">
        <f>+#REF!</f>
        <v>#REF!</v>
      </c>
      <c r="B4" s="176"/>
      <c r="C4" s="176"/>
      <c r="D4" s="176"/>
      <c r="E4" s="176"/>
      <c r="F4" s="176"/>
      <c r="G4" s="176"/>
      <c r="H4" s="176"/>
      <c r="I4" s="83"/>
      <c r="J4" s="83"/>
      <c r="K4" s="83"/>
      <c r="L4" s="83"/>
      <c r="M4" s="83"/>
      <c r="N4" s="83"/>
    </row>
    <row r="5" spans="1:14" s="84" customFormat="1" ht="23.25" customHeight="1">
      <c r="A5" s="85"/>
      <c r="B5" s="85"/>
      <c r="C5" s="85"/>
      <c r="D5" s="85"/>
      <c r="E5" s="85"/>
      <c r="F5" s="85"/>
      <c r="G5" s="85"/>
      <c r="H5" s="85"/>
      <c r="I5" s="83"/>
      <c r="J5" s="83"/>
      <c r="K5" s="83"/>
      <c r="L5" s="83"/>
      <c r="M5" s="83"/>
      <c r="N5" s="83"/>
    </row>
    <row r="6" spans="1:14" ht="23.25" customHeight="1">
      <c r="E6" s="88"/>
      <c r="H6" s="88" t="s">
        <v>5</v>
      </c>
    </row>
    <row r="7" spans="1:14" s="91" customFormat="1" ht="54" customHeight="1">
      <c r="A7" s="89" t="s">
        <v>6</v>
      </c>
      <c r="B7" s="89" t="s">
        <v>18</v>
      </c>
      <c r="C7" s="89"/>
      <c r="D7" s="89" t="s">
        <v>19</v>
      </c>
      <c r="E7" s="89" t="s">
        <v>11</v>
      </c>
      <c r="F7" s="90" t="s">
        <v>36</v>
      </c>
      <c r="G7" s="90" t="s">
        <v>1</v>
      </c>
      <c r="H7" s="90" t="s">
        <v>37</v>
      </c>
    </row>
    <row r="8" spans="1:14" s="86" customFormat="1">
      <c r="A8" s="92">
        <v>1</v>
      </c>
      <c r="B8" s="92">
        <v>2</v>
      </c>
      <c r="C8" s="92"/>
      <c r="D8" s="92">
        <v>3</v>
      </c>
      <c r="E8" s="92">
        <v>4</v>
      </c>
      <c r="F8" s="93">
        <v>5</v>
      </c>
      <c r="G8" s="92">
        <v>6</v>
      </c>
      <c r="H8" s="93">
        <v>7</v>
      </c>
    </row>
    <row r="9" spans="1:14" s="86" customFormat="1" ht="36.75" customHeight="1">
      <c r="A9" s="92"/>
      <c r="B9" s="94" t="s">
        <v>2</v>
      </c>
      <c r="C9" s="94"/>
      <c r="D9" s="92"/>
      <c r="E9" s="92"/>
      <c r="F9" s="62">
        <f>+F10</f>
        <v>140493984.48476163</v>
      </c>
      <c r="G9" s="95">
        <f>+G10</f>
        <v>0</v>
      </c>
      <c r="H9" s="95">
        <f>+H10</f>
        <v>140493984.48476163</v>
      </c>
    </row>
    <row r="10" spans="1:14" s="86" customFormat="1" ht="23.25" customHeight="1">
      <c r="A10" s="92">
        <v>1</v>
      </c>
      <c r="B10" s="96" t="s">
        <v>113</v>
      </c>
      <c r="C10" s="96"/>
      <c r="D10" s="92"/>
      <c r="E10" s="92">
        <v>1</v>
      </c>
      <c r="F10" s="97">
        <v>140493984.48476163</v>
      </c>
      <c r="G10" s="97"/>
      <c r="H10" s="97">
        <f>+F10-G10</f>
        <v>140493984.48476163</v>
      </c>
    </row>
    <row r="11" spans="1:14" s="86" customFormat="1" ht="36.75" customHeight="1">
      <c r="A11" s="92"/>
      <c r="B11" s="94" t="s">
        <v>112</v>
      </c>
      <c r="C11" s="94"/>
      <c r="D11" s="92"/>
      <c r="E11" s="92"/>
      <c r="F11" s="98">
        <f>SUM(F12:F16)</f>
        <v>148355580.88040558</v>
      </c>
      <c r="G11" s="95">
        <f t="shared" ref="G11:H11" si="0">SUM(G12:G16)</f>
        <v>0</v>
      </c>
      <c r="H11" s="98">
        <f t="shared" si="0"/>
        <v>148355580.88040558</v>
      </c>
    </row>
    <row r="12" spans="1:14" s="86" customFormat="1" ht="24" customHeight="1">
      <c r="A12" s="92">
        <v>1</v>
      </c>
      <c r="B12" s="66" t="s">
        <v>102</v>
      </c>
      <c r="C12" s="66"/>
      <c r="D12" s="92"/>
      <c r="E12" s="92">
        <v>1</v>
      </c>
      <c r="F12" s="97">
        <v>148239435.28040558</v>
      </c>
      <c r="G12" s="97"/>
      <c r="H12" s="97">
        <f t="shared" ref="H12:H16" si="1">+F12-G12</f>
        <v>148239435.28040558</v>
      </c>
    </row>
    <row r="13" spans="1:14" s="86" customFormat="1" ht="24" customHeight="1">
      <c r="A13" s="92">
        <v>2</v>
      </c>
      <c r="B13" s="66" t="s">
        <v>124</v>
      </c>
      <c r="C13" s="66"/>
      <c r="D13" s="92"/>
      <c r="E13" s="92">
        <v>2</v>
      </c>
      <c r="F13" s="97">
        <f>58072.8*E13</f>
        <v>116145.60000000001</v>
      </c>
      <c r="G13" s="97"/>
      <c r="H13" s="97">
        <f t="shared" si="1"/>
        <v>116145.60000000001</v>
      </c>
    </row>
    <row r="14" spans="1:14" s="86" customFormat="1" ht="24" customHeight="1">
      <c r="A14" s="92">
        <v>3</v>
      </c>
      <c r="B14" s="65"/>
      <c r="C14" s="66"/>
      <c r="D14" s="92"/>
      <c r="E14" s="92">
        <v>1</v>
      </c>
      <c r="F14" s="63"/>
      <c r="G14" s="97"/>
      <c r="H14" s="97">
        <f t="shared" si="1"/>
        <v>0</v>
      </c>
    </row>
    <row r="15" spans="1:14" s="86" customFormat="1" ht="24" customHeight="1">
      <c r="A15" s="92">
        <v>4</v>
      </c>
      <c r="B15" s="66"/>
      <c r="C15" s="66"/>
      <c r="D15" s="92"/>
      <c r="E15" s="92">
        <v>1</v>
      </c>
      <c r="F15" s="63"/>
      <c r="G15" s="97"/>
      <c r="H15" s="97">
        <f t="shared" si="1"/>
        <v>0</v>
      </c>
    </row>
    <row r="16" spans="1:14" s="86" customFormat="1" ht="24" customHeight="1">
      <c r="A16" s="92">
        <v>5</v>
      </c>
      <c r="B16" s="66"/>
      <c r="C16" s="66"/>
      <c r="D16" s="92"/>
      <c r="E16" s="92">
        <v>1</v>
      </c>
      <c r="F16" s="63"/>
      <c r="G16" s="97"/>
      <c r="H16" s="97">
        <f t="shared" si="1"/>
        <v>0</v>
      </c>
    </row>
    <row r="17" spans="1:12" s="86" customFormat="1" ht="39.75" customHeight="1">
      <c r="A17" s="92"/>
      <c r="B17" s="94" t="s">
        <v>4</v>
      </c>
      <c r="C17" s="94"/>
      <c r="D17" s="92"/>
      <c r="E17" s="92"/>
      <c r="F17" s="95">
        <f>SUM(F18:F21)</f>
        <v>1465632.9624999999</v>
      </c>
      <c r="G17" s="95">
        <f t="shared" ref="G17:H17" si="2">SUM(G18:G21)</f>
        <v>0</v>
      </c>
      <c r="H17" s="95">
        <f t="shared" si="2"/>
        <v>1465632.9624999999</v>
      </c>
    </row>
    <row r="18" spans="1:12" s="86" customFormat="1" ht="24" customHeight="1">
      <c r="A18" s="92">
        <v>1</v>
      </c>
      <c r="B18" s="66" t="s">
        <v>104</v>
      </c>
      <c r="C18" s="66"/>
      <c r="D18" s="93">
        <v>2013</v>
      </c>
      <c r="E18" s="93">
        <v>2</v>
      </c>
      <c r="F18" s="97">
        <f>450000*E18</f>
        <v>900000</v>
      </c>
      <c r="G18" s="97"/>
      <c r="H18" s="97">
        <f>+F18-G18</f>
        <v>900000</v>
      </c>
    </row>
    <row r="19" spans="1:12" s="86" customFormat="1" ht="24" customHeight="1">
      <c r="A19" s="92">
        <v>2</v>
      </c>
      <c r="B19" s="66" t="s">
        <v>129</v>
      </c>
      <c r="C19" s="66"/>
      <c r="D19" s="93">
        <v>2013</v>
      </c>
      <c r="E19" s="93">
        <v>1</v>
      </c>
      <c r="F19" s="97">
        <v>150000</v>
      </c>
      <c r="G19" s="97"/>
      <c r="H19" s="97">
        <f>+F19-G19</f>
        <v>150000</v>
      </c>
    </row>
    <row r="20" spans="1:12" s="86" customFormat="1" ht="24.75" customHeight="1">
      <c r="A20" s="92">
        <v>3</v>
      </c>
      <c r="B20" s="66" t="s">
        <v>129</v>
      </c>
      <c r="C20" s="66"/>
      <c r="D20" s="93">
        <v>2016</v>
      </c>
      <c r="E20" s="93">
        <v>1</v>
      </c>
      <c r="F20" s="97">
        <v>239020</v>
      </c>
      <c r="G20" s="97"/>
      <c r="H20" s="97">
        <f t="shared" ref="H20:H21" si="3">+F20-G20</f>
        <v>239020</v>
      </c>
    </row>
    <row r="21" spans="1:12" s="86" customFormat="1" ht="24.75" customHeight="1">
      <c r="A21" s="92">
        <v>4</v>
      </c>
      <c r="B21" s="66" t="s">
        <v>129</v>
      </c>
      <c r="C21" s="66"/>
      <c r="D21" s="93">
        <v>2013</v>
      </c>
      <c r="E21" s="93">
        <v>1</v>
      </c>
      <c r="F21" s="97">
        <v>176612.96249999999</v>
      </c>
      <c r="G21" s="97"/>
      <c r="H21" s="97">
        <f t="shared" si="3"/>
        <v>176612.96249999999</v>
      </c>
    </row>
    <row r="22" spans="1:12" s="86" customFormat="1" ht="39.75" customHeight="1">
      <c r="A22" s="92"/>
      <c r="B22" s="94" t="s">
        <v>3</v>
      </c>
      <c r="C22" s="94"/>
      <c r="D22" s="92"/>
      <c r="E22" s="92"/>
      <c r="F22" s="95">
        <f>SUM(F23:F47)</f>
        <v>4808212</v>
      </c>
      <c r="G22" s="95">
        <f t="shared" ref="G22:H22" si="4">SUM(G23:G47)</f>
        <v>0</v>
      </c>
      <c r="H22" s="95">
        <f t="shared" si="4"/>
        <v>4808212</v>
      </c>
      <c r="J22" s="99"/>
      <c r="L22" s="100"/>
    </row>
    <row r="23" spans="1:12" s="86" customFormat="1" ht="28.5" customHeight="1">
      <c r="A23" s="92">
        <v>1</v>
      </c>
      <c r="B23" s="96" t="s">
        <v>105</v>
      </c>
      <c r="C23" s="92" t="s">
        <v>138</v>
      </c>
      <c r="D23" s="93">
        <v>2015</v>
      </c>
      <c r="E23" s="93">
        <v>3</v>
      </c>
      <c r="F23" s="97">
        <f>38500*E23</f>
        <v>115500</v>
      </c>
      <c r="G23" s="97"/>
      <c r="H23" s="97">
        <f t="shared" ref="H23:H47" si="5">+F23-G23</f>
        <v>115500</v>
      </c>
      <c r="J23" s="101"/>
    </row>
    <row r="24" spans="1:12" s="86" customFormat="1" ht="19.5" customHeight="1">
      <c r="A24" s="92">
        <v>2</v>
      </c>
      <c r="B24" s="96" t="s">
        <v>105</v>
      </c>
      <c r="C24" s="92" t="s">
        <v>139</v>
      </c>
      <c r="D24" s="93">
        <v>2015</v>
      </c>
      <c r="E24" s="93">
        <v>1</v>
      </c>
      <c r="F24" s="97">
        <v>15000</v>
      </c>
      <c r="G24" s="97"/>
      <c r="H24" s="97">
        <f t="shared" si="5"/>
        <v>15000</v>
      </c>
    </row>
    <row r="25" spans="1:12" s="86" customFormat="1" ht="19.5" customHeight="1">
      <c r="A25" s="92">
        <v>3</v>
      </c>
      <c r="B25" s="96" t="s">
        <v>105</v>
      </c>
      <c r="C25" s="92" t="s">
        <v>141</v>
      </c>
      <c r="D25" s="93">
        <v>2015</v>
      </c>
      <c r="E25" s="93">
        <v>3</v>
      </c>
      <c r="F25" s="97">
        <f>20000*E25</f>
        <v>60000</v>
      </c>
      <c r="G25" s="97"/>
      <c r="H25" s="97">
        <f t="shared" si="5"/>
        <v>60000</v>
      </c>
    </row>
    <row r="26" spans="1:12" s="86" customFormat="1" ht="19.5" customHeight="1">
      <c r="A26" s="92">
        <v>4</v>
      </c>
      <c r="B26" s="96" t="s">
        <v>142</v>
      </c>
      <c r="C26" s="92" t="s">
        <v>143</v>
      </c>
      <c r="D26" s="93">
        <v>2015</v>
      </c>
      <c r="E26" s="93">
        <v>1</v>
      </c>
      <c r="F26" s="97">
        <v>20000</v>
      </c>
      <c r="G26" s="97"/>
      <c r="H26" s="97">
        <f t="shared" si="5"/>
        <v>20000</v>
      </c>
    </row>
    <row r="27" spans="1:12" ht="19.5" customHeight="1">
      <c r="A27" s="92">
        <v>5</v>
      </c>
      <c r="B27" s="96" t="s">
        <v>142</v>
      </c>
      <c r="C27" s="92" t="s">
        <v>143</v>
      </c>
      <c r="D27" s="93">
        <v>2015</v>
      </c>
      <c r="E27" s="93">
        <v>1</v>
      </c>
      <c r="F27" s="97">
        <v>10000</v>
      </c>
      <c r="G27" s="102"/>
      <c r="H27" s="97">
        <f t="shared" si="5"/>
        <v>10000</v>
      </c>
    </row>
    <row r="28" spans="1:12" ht="19.5" customHeight="1">
      <c r="A28" s="92">
        <v>6</v>
      </c>
      <c r="B28" s="96" t="s">
        <v>106</v>
      </c>
      <c r="C28" s="92"/>
      <c r="D28" s="93">
        <v>2012</v>
      </c>
      <c r="E28" s="93">
        <v>28</v>
      </c>
      <c r="F28" s="97">
        <f>1925*E28</f>
        <v>53900</v>
      </c>
      <c r="G28" s="97"/>
      <c r="H28" s="97">
        <f t="shared" si="5"/>
        <v>53900</v>
      </c>
    </row>
    <row r="29" spans="1:12" ht="19.5" customHeight="1">
      <c r="A29" s="92">
        <v>7</v>
      </c>
      <c r="B29" s="96" t="s">
        <v>108</v>
      </c>
      <c r="C29" s="92"/>
      <c r="D29" s="93">
        <v>2014</v>
      </c>
      <c r="E29" s="93">
        <v>4</v>
      </c>
      <c r="F29" s="97">
        <f>32500*E29</f>
        <v>130000</v>
      </c>
      <c r="G29" s="97"/>
      <c r="H29" s="97">
        <f t="shared" si="5"/>
        <v>130000</v>
      </c>
    </row>
    <row r="30" spans="1:12" ht="19.5" customHeight="1">
      <c r="A30" s="92">
        <v>8</v>
      </c>
      <c r="B30" s="96" t="s">
        <v>105</v>
      </c>
      <c r="C30" s="92" t="s">
        <v>148</v>
      </c>
      <c r="D30" s="93">
        <v>2013</v>
      </c>
      <c r="E30" s="93">
        <f>6+6</f>
        <v>12</v>
      </c>
      <c r="F30" s="97">
        <f>6000*E30</f>
        <v>72000</v>
      </c>
      <c r="G30" s="97"/>
      <c r="H30" s="97">
        <f t="shared" si="5"/>
        <v>72000</v>
      </c>
    </row>
    <row r="31" spans="1:12" ht="19.5" customHeight="1">
      <c r="A31" s="92">
        <v>9</v>
      </c>
      <c r="B31" s="96" t="s">
        <v>106</v>
      </c>
      <c r="C31" s="92"/>
      <c r="D31" s="93">
        <v>2016</v>
      </c>
      <c r="E31" s="93">
        <v>32</v>
      </c>
      <c r="F31" s="97">
        <f>2057.625*E31</f>
        <v>65844</v>
      </c>
      <c r="G31" s="97"/>
      <c r="H31" s="97">
        <f t="shared" si="5"/>
        <v>65844</v>
      </c>
    </row>
    <row r="32" spans="1:12" ht="19.5" customHeight="1">
      <c r="A32" s="92">
        <v>10</v>
      </c>
      <c r="B32" s="96" t="s">
        <v>142</v>
      </c>
      <c r="C32" s="92"/>
      <c r="D32" s="93">
        <v>2013</v>
      </c>
      <c r="E32" s="93">
        <v>1</v>
      </c>
      <c r="F32" s="97">
        <v>12000</v>
      </c>
      <c r="G32" s="97"/>
      <c r="H32" s="97">
        <f t="shared" si="5"/>
        <v>12000</v>
      </c>
    </row>
    <row r="33" spans="1:10" ht="19.5" customHeight="1">
      <c r="A33" s="92">
        <v>11</v>
      </c>
      <c r="B33" s="103" t="s">
        <v>108</v>
      </c>
      <c r="C33" s="92"/>
      <c r="D33" s="93">
        <v>2014</v>
      </c>
      <c r="E33" s="93">
        <f>4+3+3</f>
        <v>10</v>
      </c>
      <c r="F33" s="97">
        <f>32500*E33</f>
        <v>325000</v>
      </c>
      <c r="G33" s="97"/>
      <c r="H33" s="97">
        <f t="shared" si="5"/>
        <v>325000</v>
      </c>
    </row>
    <row r="34" spans="1:10" ht="19.5" customHeight="1">
      <c r="A34" s="92">
        <v>12</v>
      </c>
      <c r="B34" s="104" t="s">
        <v>106</v>
      </c>
      <c r="C34" s="92"/>
      <c r="D34" s="93">
        <v>2013</v>
      </c>
      <c r="E34" s="93">
        <f>18+37</f>
        <v>55</v>
      </c>
      <c r="F34" s="97">
        <f>2100*E34</f>
        <v>115500</v>
      </c>
      <c r="G34" s="97"/>
      <c r="H34" s="97">
        <f t="shared" si="5"/>
        <v>115500</v>
      </c>
    </row>
    <row r="35" spans="1:10" ht="19.5" customHeight="1">
      <c r="A35" s="92">
        <v>13</v>
      </c>
      <c r="B35" s="96" t="s">
        <v>142</v>
      </c>
      <c r="C35" s="92"/>
      <c r="D35" s="93">
        <v>2013</v>
      </c>
      <c r="E35" s="93">
        <v>2</v>
      </c>
      <c r="F35" s="97">
        <f>12000*E35</f>
        <v>24000</v>
      </c>
      <c r="G35" s="97"/>
      <c r="H35" s="97">
        <f t="shared" si="5"/>
        <v>24000</v>
      </c>
    </row>
    <row r="36" spans="1:10" ht="19.5" customHeight="1">
      <c r="A36" s="92">
        <v>14</v>
      </c>
      <c r="B36" s="96" t="s">
        <v>106</v>
      </c>
      <c r="C36" s="92"/>
      <c r="D36" s="93">
        <v>2014</v>
      </c>
      <c r="E36" s="93">
        <f>26+6</f>
        <v>32</v>
      </c>
      <c r="F36" s="97">
        <f>2275*E36</f>
        <v>72800</v>
      </c>
      <c r="G36" s="97"/>
      <c r="H36" s="97">
        <f t="shared" si="5"/>
        <v>72800</v>
      </c>
    </row>
    <row r="37" spans="1:10" ht="19.5" customHeight="1">
      <c r="A37" s="92">
        <v>15</v>
      </c>
      <c r="B37" s="96" t="s">
        <v>107</v>
      </c>
      <c r="C37" s="92" t="s">
        <v>150</v>
      </c>
      <c r="D37" s="93">
        <v>2014</v>
      </c>
      <c r="E37" s="93">
        <v>16</v>
      </c>
      <c r="F37" s="97">
        <f>39000*E37</f>
        <v>624000</v>
      </c>
      <c r="G37" s="97"/>
      <c r="H37" s="97">
        <f t="shared" si="5"/>
        <v>624000</v>
      </c>
    </row>
    <row r="38" spans="1:10" ht="19.5" customHeight="1">
      <c r="A38" s="92">
        <v>16</v>
      </c>
      <c r="B38" s="96" t="s">
        <v>107</v>
      </c>
      <c r="C38" s="92" t="s">
        <v>151</v>
      </c>
      <c r="D38" s="93">
        <v>2014</v>
      </c>
      <c r="E38" s="93">
        <f>1+21</f>
        <v>22</v>
      </c>
      <c r="F38" s="97">
        <f>39000*E38</f>
        <v>858000</v>
      </c>
      <c r="G38" s="97"/>
      <c r="H38" s="97">
        <f t="shared" si="5"/>
        <v>858000</v>
      </c>
    </row>
    <row r="39" spans="1:10" ht="19.5" customHeight="1">
      <c r="A39" s="92">
        <v>17</v>
      </c>
      <c r="B39" s="96" t="s">
        <v>152</v>
      </c>
      <c r="C39" s="92"/>
      <c r="D39" s="93">
        <v>2013</v>
      </c>
      <c r="E39" s="93">
        <f>2+1</f>
        <v>3</v>
      </c>
      <c r="F39" s="97">
        <f>5000*E39</f>
        <v>15000</v>
      </c>
      <c r="G39" s="97"/>
      <c r="H39" s="97">
        <f t="shared" si="5"/>
        <v>15000</v>
      </c>
    </row>
    <row r="40" spans="1:10" ht="19.5" customHeight="1">
      <c r="A40" s="92">
        <v>18</v>
      </c>
      <c r="B40" s="104" t="s">
        <v>108</v>
      </c>
      <c r="C40" s="92"/>
      <c r="D40" s="93">
        <v>2015</v>
      </c>
      <c r="E40" s="93">
        <f>2+4</f>
        <v>6</v>
      </c>
      <c r="F40" s="97">
        <f>35000*E40</f>
        <v>210000</v>
      </c>
      <c r="G40" s="97"/>
      <c r="H40" s="97">
        <f t="shared" si="5"/>
        <v>210000</v>
      </c>
    </row>
    <row r="41" spans="1:10" ht="19.5" customHeight="1">
      <c r="A41" s="92">
        <v>19</v>
      </c>
      <c r="B41" s="96" t="s">
        <v>107</v>
      </c>
      <c r="C41" s="92" t="s">
        <v>150</v>
      </c>
      <c r="D41" s="93">
        <v>2015</v>
      </c>
      <c r="E41" s="93">
        <v>16</v>
      </c>
      <c r="F41" s="97">
        <f>42000*E41</f>
        <v>672000</v>
      </c>
      <c r="G41" s="97"/>
      <c r="H41" s="97">
        <f t="shared" si="5"/>
        <v>672000</v>
      </c>
    </row>
    <row r="42" spans="1:10" ht="19.5" customHeight="1">
      <c r="A42" s="92">
        <v>20</v>
      </c>
      <c r="B42" s="96" t="s">
        <v>105</v>
      </c>
      <c r="C42" s="92" t="s">
        <v>148</v>
      </c>
      <c r="D42" s="93">
        <v>2012</v>
      </c>
      <c r="E42" s="93">
        <v>7</v>
      </c>
      <c r="F42" s="97">
        <f>5500*E42</f>
        <v>38500</v>
      </c>
      <c r="G42" s="97"/>
      <c r="H42" s="97">
        <f t="shared" si="5"/>
        <v>38500</v>
      </c>
    </row>
    <row r="43" spans="1:10" ht="19.5" customHeight="1">
      <c r="A43" s="92">
        <v>21</v>
      </c>
      <c r="B43" s="96" t="s">
        <v>108</v>
      </c>
      <c r="C43" s="92"/>
      <c r="D43" s="93">
        <v>2013</v>
      </c>
      <c r="E43" s="93">
        <v>2</v>
      </c>
      <c r="F43" s="97">
        <f>30000*E43</f>
        <v>60000</v>
      </c>
      <c r="G43" s="97"/>
      <c r="H43" s="97">
        <f t="shared" si="5"/>
        <v>60000</v>
      </c>
    </row>
    <row r="44" spans="1:10" ht="19.5" customHeight="1">
      <c r="A44" s="92">
        <v>22</v>
      </c>
      <c r="B44" s="96" t="s">
        <v>105</v>
      </c>
      <c r="C44" s="92" t="s">
        <v>148</v>
      </c>
      <c r="D44" s="93">
        <v>2014</v>
      </c>
      <c r="E44" s="93">
        <v>8</v>
      </c>
      <c r="F44" s="97">
        <f>6500*E44</f>
        <v>52000</v>
      </c>
      <c r="G44" s="97"/>
      <c r="H44" s="97">
        <f t="shared" si="5"/>
        <v>52000</v>
      </c>
    </row>
    <row r="45" spans="1:10" ht="27.75" customHeight="1">
      <c r="A45" s="92">
        <v>23</v>
      </c>
      <c r="B45" s="96" t="s">
        <v>109</v>
      </c>
      <c r="C45" s="92"/>
      <c r="D45" s="93">
        <v>2017</v>
      </c>
      <c r="E45" s="93">
        <v>8</v>
      </c>
      <c r="F45" s="97">
        <f>7400*E45</f>
        <v>59200</v>
      </c>
      <c r="G45" s="97"/>
      <c r="H45" s="97">
        <f t="shared" si="5"/>
        <v>59200</v>
      </c>
    </row>
    <row r="46" spans="1:10" ht="19.5" customHeight="1">
      <c r="A46" s="92">
        <v>24</v>
      </c>
      <c r="B46" s="96" t="s">
        <v>155</v>
      </c>
      <c r="C46" s="92"/>
      <c r="D46" s="93">
        <v>2017</v>
      </c>
      <c r="E46" s="93">
        <v>32</v>
      </c>
      <c r="F46" s="97">
        <f>33055*E46</f>
        <v>1057760</v>
      </c>
      <c r="G46" s="97"/>
      <c r="H46" s="97">
        <f t="shared" si="5"/>
        <v>1057760</v>
      </c>
    </row>
    <row r="47" spans="1:10" s="4" customFormat="1" ht="30" customHeight="1">
      <c r="A47" s="92">
        <v>25</v>
      </c>
      <c r="B47" s="7" t="s">
        <v>196</v>
      </c>
      <c r="C47" s="6"/>
      <c r="D47" s="32">
        <v>2017</v>
      </c>
      <c r="E47" s="6">
        <v>32</v>
      </c>
      <c r="F47" s="50">
        <f>2194*E47</f>
        <v>70208</v>
      </c>
      <c r="G47" s="50"/>
      <c r="H47" s="50">
        <f t="shared" si="5"/>
        <v>70208</v>
      </c>
      <c r="J47" s="11">
        <f t="shared" ref="J47" si="6">+F47/E47</f>
        <v>2194</v>
      </c>
    </row>
    <row r="48" spans="1:10" s="82" customFormat="1" ht="24" customHeight="1">
      <c r="A48" s="105"/>
      <c r="B48" s="106" t="s">
        <v>15</v>
      </c>
      <c r="C48" s="106"/>
      <c r="D48" s="105"/>
      <c r="E48" s="107"/>
      <c r="F48" s="108">
        <f>+F9+F11+F17+F22</f>
        <v>295123410.32766718</v>
      </c>
      <c r="G48" s="108">
        <f t="shared" ref="G48:H48" si="7">+G9+G11+G17+G22</f>
        <v>0</v>
      </c>
      <c r="H48" s="108">
        <f t="shared" si="7"/>
        <v>295123410.32766718</v>
      </c>
    </row>
    <row r="49" spans="1:8">
      <c r="F49" s="101">
        <f>+ROUND(F48/1000,1)</f>
        <v>295123.40000000002</v>
      </c>
      <c r="G49" s="101">
        <f t="shared" ref="G49" si="8">+ROUND(G48/1000,2)</f>
        <v>0</v>
      </c>
      <c r="H49" s="101">
        <f>+ROUND(H48/1000,1)</f>
        <v>295123.40000000002</v>
      </c>
    </row>
    <row r="51" spans="1:8" ht="39.75" customHeight="1"/>
    <row r="52" spans="1:8" s="82" customFormat="1" ht="21.75" customHeight="1">
      <c r="A52" s="109"/>
      <c r="B52" s="82" t="s">
        <v>20</v>
      </c>
      <c r="E52" s="177" t="e">
        <f>+#REF!</f>
        <v>#REF!</v>
      </c>
      <c r="F52" s="177"/>
      <c r="G52" s="110"/>
    </row>
    <row r="53" spans="1:8" s="82" customFormat="1" ht="10.5" customHeight="1">
      <c r="A53" s="109"/>
      <c r="E53" s="173" t="s">
        <v>16</v>
      </c>
      <c r="F53" s="173"/>
      <c r="G53" s="111"/>
    </row>
    <row r="54" spans="1:8" s="82" customFormat="1" ht="24" customHeight="1">
      <c r="A54" s="109"/>
      <c r="E54" s="110"/>
      <c r="F54" s="110"/>
      <c r="G54" s="110"/>
    </row>
    <row r="55" spans="1:8" s="82" customFormat="1" ht="17.25">
      <c r="A55" s="109"/>
      <c r="B55" s="82" t="s">
        <v>21</v>
      </c>
      <c r="E55" s="177" t="e">
        <f>+#REF!</f>
        <v>#REF!</v>
      </c>
      <c r="F55" s="177"/>
      <c r="G55" s="110"/>
    </row>
    <row r="56" spans="1:8" s="82" customFormat="1" ht="15.75" customHeight="1">
      <c r="A56" s="109"/>
      <c r="B56" s="112"/>
      <c r="C56" s="112" t="s">
        <v>17</v>
      </c>
      <c r="E56" s="173" t="s">
        <v>16</v>
      </c>
      <c r="F56" s="173"/>
      <c r="G56" s="111"/>
    </row>
  </sheetData>
  <mergeCells count="8">
    <mergeCell ref="E56:F56"/>
    <mergeCell ref="A1:H1"/>
    <mergeCell ref="A3:H3"/>
    <mergeCell ref="A4:H4"/>
    <mergeCell ref="E52:F52"/>
    <mergeCell ref="E53:F53"/>
    <mergeCell ref="E55:F55"/>
    <mergeCell ref="A2:H2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M27"/>
  <sheetViews>
    <sheetView view="pageBreakPreview" topLeftCell="A4" workbookViewId="0">
      <selection activeCell="G21" sqref="G21"/>
    </sheetView>
  </sheetViews>
  <sheetFormatPr defaultRowHeight="13.5"/>
  <cols>
    <col min="1" max="1" width="4.7109375" style="11" customWidth="1"/>
    <col min="2" max="2" width="34.7109375" style="4" customWidth="1"/>
    <col min="3" max="3" width="13.7109375" style="4" customWidth="1"/>
    <col min="4" max="4" width="9.28515625" style="4" customWidth="1"/>
    <col min="5" max="5" width="15.5703125" style="4" customWidth="1"/>
    <col min="6" max="7" width="15.42578125" style="4" customWidth="1"/>
    <col min="8" max="256" width="9.140625" style="4"/>
    <col min="257" max="257" width="4.7109375" style="4" customWidth="1"/>
    <col min="258" max="258" width="38.5703125" style="4" customWidth="1"/>
    <col min="259" max="259" width="13" style="4" customWidth="1"/>
    <col min="260" max="260" width="10.85546875" style="4" customWidth="1"/>
    <col min="261" max="261" width="9.28515625" style="4" customWidth="1"/>
    <col min="262" max="262" width="12.28515625" style="4" customWidth="1"/>
    <col min="263" max="263" width="14.5703125" style="4" customWidth="1"/>
    <col min="264" max="512" width="9.140625" style="4"/>
    <col min="513" max="513" width="4.7109375" style="4" customWidth="1"/>
    <col min="514" max="514" width="38.5703125" style="4" customWidth="1"/>
    <col min="515" max="515" width="13" style="4" customWidth="1"/>
    <col min="516" max="516" width="10.85546875" style="4" customWidth="1"/>
    <col min="517" max="517" width="9.28515625" style="4" customWidth="1"/>
    <col min="518" max="518" width="12.28515625" style="4" customWidth="1"/>
    <col min="519" max="519" width="14.5703125" style="4" customWidth="1"/>
    <col min="520" max="768" width="9.140625" style="4"/>
    <col min="769" max="769" width="4.7109375" style="4" customWidth="1"/>
    <col min="770" max="770" width="38.5703125" style="4" customWidth="1"/>
    <col min="771" max="771" width="13" style="4" customWidth="1"/>
    <col min="772" max="772" width="10.85546875" style="4" customWidth="1"/>
    <col min="773" max="773" width="9.28515625" style="4" customWidth="1"/>
    <col min="774" max="774" width="12.28515625" style="4" customWidth="1"/>
    <col min="775" max="775" width="14.5703125" style="4" customWidth="1"/>
    <col min="776" max="1024" width="9.140625" style="4"/>
    <col min="1025" max="1025" width="4.7109375" style="4" customWidth="1"/>
    <col min="1026" max="1026" width="38.5703125" style="4" customWidth="1"/>
    <col min="1027" max="1027" width="13" style="4" customWidth="1"/>
    <col min="1028" max="1028" width="10.85546875" style="4" customWidth="1"/>
    <col min="1029" max="1029" width="9.28515625" style="4" customWidth="1"/>
    <col min="1030" max="1030" width="12.28515625" style="4" customWidth="1"/>
    <col min="1031" max="1031" width="14.5703125" style="4" customWidth="1"/>
    <col min="1032" max="1280" width="9.140625" style="4"/>
    <col min="1281" max="1281" width="4.7109375" style="4" customWidth="1"/>
    <col min="1282" max="1282" width="38.5703125" style="4" customWidth="1"/>
    <col min="1283" max="1283" width="13" style="4" customWidth="1"/>
    <col min="1284" max="1284" width="10.85546875" style="4" customWidth="1"/>
    <col min="1285" max="1285" width="9.28515625" style="4" customWidth="1"/>
    <col min="1286" max="1286" width="12.28515625" style="4" customWidth="1"/>
    <col min="1287" max="1287" width="14.5703125" style="4" customWidth="1"/>
    <col min="1288" max="1536" width="9.140625" style="4"/>
    <col min="1537" max="1537" width="4.7109375" style="4" customWidth="1"/>
    <col min="1538" max="1538" width="38.5703125" style="4" customWidth="1"/>
    <col min="1539" max="1539" width="13" style="4" customWidth="1"/>
    <col min="1540" max="1540" width="10.85546875" style="4" customWidth="1"/>
    <col min="1541" max="1541" width="9.28515625" style="4" customWidth="1"/>
    <col min="1542" max="1542" width="12.28515625" style="4" customWidth="1"/>
    <col min="1543" max="1543" width="14.5703125" style="4" customWidth="1"/>
    <col min="1544" max="1792" width="9.140625" style="4"/>
    <col min="1793" max="1793" width="4.7109375" style="4" customWidth="1"/>
    <col min="1794" max="1794" width="38.5703125" style="4" customWidth="1"/>
    <col min="1795" max="1795" width="13" style="4" customWidth="1"/>
    <col min="1796" max="1796" width="10.85546875" style="4" customWidth="1"/>
    <col min="1797" max="1797" width="9.28515625" style="4" customWidth="1"/>
    <col min="1798" max="1798" width="12.28515625" style="4" customWidth="1"/>
    <col min="1799" max="1799" width="14.5703125" style="4" customWidth="1"/>
    <col min="1800" max="2048" width="9.140625" style="4"/>
    <col min="2049" max="2049" width="4.7109375" style="4" customWidth="1"/>
    <col min="2050" max="2050" width="38.5703125" style="4" customWidth="1"/>
    <col min="2051" max="2051" width="13" style="4" customWidth="1"/>
    <col min="2052" max="2052" width="10.85546875" style="4" customWidth="1"/>
    <col min="2053" max="2053" width="9.28515625" style="4" customWidth="1"/>
    <col min="2054" max="2054" width="12.28515625" style="4" customWidth="1"/>
    <col min="2055" max="2055" width="14.5703125" style="4" customWidth="1"/>
    <col min="2056" max="2304" width="9.140625" style="4"/>
    <col min="2305" max="2305" width="4.7109375" style="4" customWidth="1"/>
    <col min="2306" max="2306" width="38.5703125" style="4" customWidth="1"/>
    <col min="2307" max="2307" width="13" style="4" customWidth="1"/>
    <col min="2308" max="2308" width="10.85546875" style="4" customWidth="1"/>
    <col min="2309" max="2309" width="9.28515625" style="4" customWidth="1"/>
    <col min="2310" max="2310" width="12.28515625" style="4" customWidth="1"/>
    <col min="2311" max="2311" width="14.5703125" style="4" customWidth="1"/>
    <col min="2312" max="2560" width="9.140625" style="4"/>
    <col min="2561" max="2561" width="4.7109375" style="4" customWidth="1"/>
    <col min="2562" max="2562" width="38.5703125" style="4" customWidth="1"/>
    <col min="2563" max="2563" width="13" style="4" customWidth="1"/>
    <col min="2564" max="2564" width="10.85546875" style="4" customWidth="1"/>
    <col min="2565" max="2565" width="9.28515625" style="4" customWidth="1"/>
    <col min="2566" max="2566" width="12.28515625" style="4" customWidth="1"/>
    <col min="2567" max="2567" width="14.5703125" style="4" customWidth="1"/>
    <col min="2568" max="2816" width="9.140625" style="4"/>
    <col min="2817" max="2817" width="4.7109375" style="4" customWidth="1"/>
    <col min="2818" max="2818" width="38.5703125" style="4" customWidth="1"/>
    <col min="2819" max="2819" width="13" style="4" customWidth="1"/>
    <col min="2820" max="2820" width="10.85546875" style="4" customWidth="1"/>
    <col min="2821" max="2821" width="9.28515625" style="4" customWidth="1"/>
    <col min="2822" max="2822" width="12.28515625" style="4" customWidth="1"/>
    <col min="2823" max="2823" width="14.5703125" style="4" customWidth="1"/>
    <col min="2824" max="3072" width="9.140625" style="4"/>
    <col min="3073" max="3073" width="4.7109375" style="4" customWidth="1"/>
    <col min="3074" max="3074" width="38.5703125" style="4" customWidth="1"/>
    <col min="3075" max="3075" width="13" style="4" customWidth="1"/>
    <col min="3076" max="3076" width="10.85546875" style="4" customWidth="1"/>
    <col min="3077" max="3077" width="9.28515625" style="4" customWidth="1"/>
    <col min="3078" max="3078" width="12.28515625" style="4" customWidth="1"/>
    <col min="3079" max="3079" width="14.5703125" style="4" customWidth="1"/>
    <col min="3080" max="3328" width="9.140625" style="4"/>
    <col min="3329" max="3329" width="4.7109375" style="4" customWidth="1"/>
    <col min="3330" max="3330" width="38.5703125" style="4" customWidth="1"/>
    <col min="3331" max="3331" width="13" style="4" customWidth="1"/>
    <col min="3332" max="3332" width="10.85546875" style="4" customWidth="1"/>
    <col min="3333" max="3333" width="9.28515625" style="4" customWidth="1"/>
    <col min="3334" max="3334" width="12.28515625" style="4" customWidth="1"/>
    <col min="3335" max="3335" width="14.5703125" style="4" customWidth="1"/>
    <col min="3336" max="3584" width="9.140625" style="4"/>
    <col min="3585" max="3585" width="4.7109375" style="4" customWidth="1"/>
    <col min="3586" max="3586" width="38.5703125" style="4" customWidth="1"/>
    <col min="3587" max="3587" width="13" style="4" customWidth="1"/>
    <col min="3588" max="3588" width="10.85546875" style="4" customWidth="1"/>
    <col min="3589" max="3589" width="9.28515625" style="4" customWidth="1"/>
    <col min="3590" max="3590" width="12.28515625" style="4" customWidth="1"/>
    <col min="3591" max="3591" width="14.5703125" style="4" customWidth="1"/>
    <col min="3592" max="3840" width="9.140625" style="4"/>
    <col min="3841" max="3841" width="4.7109375" style="4" customWidth="1"/>
    <col min="3842" max="3842" width="38.5703125" style="4" customWidth="1"/>
    <col min="3843" max="3843" width="13" style="4" customWidth="1"/>
    <col min="3844" max="3844" width="10.85546875" style="4" customWidth="1"/>
    <col min="3845" max="3845" width="9.28515625" style="4" customWidth="1"/>
    <col min="3846" max="3846" width="12.28515625" style="4" customWidth="1"/>
    <col min="3847" max="3847" width="14.5703125" style="4" customWidth="1"/>
    <col min="3848" max="4096" width="9.140625" style="4"/>
    <col min="4097" max="4097" width="4.7109375" style="4" customWidth="1"/>
    <col min="4098" max="4098" width="38.5703125" style="4" customWidth="1"/>
    <col min="4099" max="4099" width="13" style="4" customWidth="1"/>
    <col min="4100" max="4100" width="10.85546875" style="4" customWidth="1"/>
    <col min="4101" max="4101" width="9.28515625" style="4" customWidth="1"/>
    <col min="4102" max="4102" width="12.28515625" style="4" customWidth="1"/>
    <col min="4103" max="4103" width="14.5703125" style="4" customWidth="1"/>
    <col min="4104" max="4352" width="9.140625" style="4"/>
    <col min="4353" max="4353" width="4.7109375" style="4" customWidth="1"/>
    <col min="4354" max="4354" width="38.5703125" style="4" customWidth="1"/>
    <col min="4355" max="4355" width="13" style="4" customWidth="1"/>
    <col min="4356" max="4356" width="10.85546875" style="4" customWidth="1"/>
    <col min="4357" max="4357" width="9.28515625" style="4" customWidth="1"/>
    <col min="4358" max="4358" width="12.28515625" style="4" customWidth="1"/>
    <col min="4359" max="4359" width="14.5703125" style="4" customWidth="1"/>
    <col min="4360" max="4608" width="9.140625" style="4"/>
    <col min="4609" max="4609" width="4.7109375" style="4" customWidth="1"/>
    <col min="4610" max="4610" width="38.5703125" style="4" customWidth="1"/>
    <col min="4611" max="4611" width="13" style="4" customWidth="1"/>
    <col min="4612" max="4612" width="10.85546875" style="4" customWidth="1"/>
    <col min="4613" max="4613" width="9.28515625" style="4" customWidth="1"/>
    <col min="4614" max="4614" width="12.28515625" style="4" customWidth="1"/>
    <col min="4615" max="4615" width="14.5703125" style="4" customWidth="1"/>
    <col min="4616" max="4864" width="9.140625" style="4"/>
    <col min="4865" max="4865" width="4.7109375" style="4" customWidth="1"/>
    <col min="4866" max="4866" width="38.5703125" style="4" customWidth="1"/>
    <col min="4867" max="4867" width="13" style="4" customWidth="1"/>
    <col min="4868" max="4868" width="10.85546875" style="4" customWidth="1"/>
    <col min="4869" max="4869" width="9.28515625" style="4" customWidth="1"/>
    <col min="4870" max="4870" width="12.28515625" style="4" customWidth="1"/>
    <col min="4871" max="4871" width="14.5703125" style="4" customWidth="1"/>
    <col min="4872" max="5120" width="9.140625" style="4"/>
    <col min="5121" max="5121" width="4.7109375" style="4" customWidth="1"/>
    <col min="5122" max="5122" width="38.5703125" style="4" customWidth="1"/>
    <col min="5123" max="5123" width="13" style="4" customWidth="1"/>
    <col min="5124" max="5124" width="10.85546875" style="4" customWidth="1"/>
    <col min="5125" max="5125" width="9.28515625" style="4" customWidth="1"/>
    <col min="5126" max="5126" width="12.28515625" style="4" customWidth="1"/>
    <col min="5127" max="5127" width="14.5703125" style="4" customWidth="1"/>
    <col min="5128" max="5376" width="9.140625" style="4"/>
    <col min="5377" max="5377" width="4.7109375" style="4" customWidth="1"/>
    <col min="5378" max="5378" width="38.5703125" style="4" customWidth="1"/>
    <col min="5379" max="5379" width="13" style="4" customWidth="1"/>
    <col min="5380" max="5380" width="10.85546875" style="4" customWidth="1"/>
    <col min="5381" max="5381" width="9.28515625" style="4" customWidth="1"/>
    <col min="5382" max="5382" width="12.28515625" style="4" customWidth="1"/>
    <col min="5383" max="5383" width="14.5703125" style="4" customWidth="1"/>
    <col min="5384" max="5632" width="9.140625" style="4"/>
    <col min="5633" max="5633" width="4.7109375" style="4" customWidth="1"/>
    <col min="5634" max="5634" width="38.5703125" style="4" customWidth="1"/>
    <col min="5635" max="5635" width="13" style="4" customWidth="1"/>
    <col min="5636" max="5636" width="10.85546875" style="4" customWidth="1"/>
    <col min="5637" max="5637" width="9.28515625" style="4" customWidth="1"/>
    <col min="5638" max="5638" width="12.28515625" style="4" customWidth="1"/>
    <col min="5639" max="5639" width="14.5703125" style="4" customWidth="1"/>
    <col min="5640" max="5888" width="9.140625" style="4"/>
    <col min="5889" max="5889" width="4.7109375" style="4" customWidth="1"/>
    <col min="5890" max="5890" width="38.5703125" style="4" customWidth="1"/>
    <col min="5891" max="5891" width="13" style="4" customWidth="1"/>
    <col min="5892" max="5892" width="10.85546875" style="4" customWidth="1"/>
    <col min="5893" max="5893" width="9.28515625" style="4" customWidth="1"/>
    <col min="5894" max="5894" width="12.28515625" style="4" customWidth="1"/>
    <col min="5895" max="5895" width="14.5703125" style="4" customWidth="1"/>
    <col min="5896" max="6144" width="9.140625" style="4"/>
    <col min="6145" max="6145" width="4.7109375" style="4" customWidth="1"/>
    <col min="6146" max="6146" width="38.5703125" style="4" customWidth="1"/>
    <col min="6147" max="6147" width="13" style="4" customWidth="1"/>
    <col min="6148" max="6148" width="10.85546875" style="4" customWidth="1"/>
    <col min="6149" max="6149" width="9.28515625" style="4" customWidth="1"/>
    <col min="6150" max="6150" width="12.28515625" style="4" customWidth="1"/>
    <col min="6151" max="6151" width="14.5703125" style="4" customWidth="1"/>
    <col min="6152" max="6400" width="9.140625" style="4"/>
    <col min="6401" max="6401" width="4.7109375" style="4" customWidth="1"/>
    <col min="6402" max="6402" width="38.5703125" style="4" customWidth="1"/>
    <col min="6403" max="6403" width="13" style="4" customWidth="1"/>
    <col min="6404" max="6404" width="10.85546875" style="4" customWidth="1"/>
    <col min="6405" max="6405" width="9.28515625" style="4" customWidth="1"/>
    <col min="6406" max="6406" width="12.28515625" style="4" customWidth="1"/>
    <col min="6407" max="6407" width="14.5703125" style="4" customWidth="1"/>
    <col min="6408" max="6656" width="9.140625" style="4"/>
    <col min="6657" max="6657" width="4.7109375" style="4" customWidth="1"/>
    <col min="6658" max="6658" width="38.5703125" style="4" customWidth="1"/>
    <col min="6659" max="6659" width="13" style="4" customWidth="1"/>
    <col min="6660" max="6660" width="10.85546875" style="4" customWidth="1"/>
    <col min="6661" max="6661" width="9.28515625" style="4" customWidth="1"/>
    <col min="6662" max="6662" width="12.28515625" style="4" customWidth="1"/>
    <col min="6663" max="6663" width="14.5703125" style="4" customWidth="1"/>
    <col min="6664" max="6912" width="9.140625" style="4"/>
    <col min="6913" max="6913" width="4.7109375" style="4" customWidth="1"/>
    <col min="6914" max="6914" width="38.5703125" style="4" customWidth="1"/>
    <col min="6915" max="6915" width="13" style="4" customWidth="1"/>
    <col min="6916" max="6916" width="10.85546875" style="4" customWidth="1"/>
    <col min="6917" max="6917" width="9.28515625" style="4" customWidth="1"/>
    <col min="6918" max="6918" width="12.28515625" style="4" customWidth="1"/>
    <col min="6919" max="6919" width="14.5703125" style="4" customWidth="1"/>
    <col min="6920" max="7168" width="9.140625" style="4"/>
    <col min="7169" max="7169" width="4.7109375" style="4" customWidth="1"/>
    <col min="7170" max="7170" width="38.5703125" style="4" customWidth="1"/>
    <col min="7171" max="7171" width="13" style="4" customWidth="1"/>
    <col min="7172" max="7172" width="10.85546875" style="4" customWidth="1"/>
    <col min="7173" max="7173" width="9.28515625" style="4" customWidth="1"/>
    <col min="7174" max="7174" width="12.28515625" style="4" customWidth="1"/>
    <col min="7175" max="7175" width="14.5703125" style="4" customWidth="1"/>
    <col min="7176" max="7424" width="9.140625" style="4"/>
    <col min="7425" max="7425" width="4.7109375" style="4" customWidth="1"/>
    <col min="7426" max="7426" width="38.5703125" style="4" customWidth="1"/>
    <col min="7427" max="7427" width="13" style="4" customWidth="1"/>
    <col min="7428" max="7428" width="10.85546875" style="4" customWidth="1"/>
    <col min="7429" max="7429" width="9.28515625" style="4" customWidth="1"/>
    <col min="7430" max="7430" width="12.28515625" style="4" customWidth="1"/>
    <col min="7431" max="7431" width="14.5703125" style="4" customWidth="1"/>
    <col min="7432" max="7680" width="9.140625" style="4"/>
    <col min="7681" max="7681" width="4.7109375" style="4" customWidth="1"/>
    <col min="7682" max="7682" width="38.5703125" style="4" customWidth="1"/>
    <col min="7683" max="7683" width="13" style="4" customWidth="1"/>
    <col min="7684" max="7684" width="10.85546875" style="4" customWidth="1"/>
    <col min="7685" max="7685" width="9.28515625" style="4" customWidth="1"/>
    <col min="7686" max="7686" width="12.28515625" style="4" customWidth="1"/>
    <col min="7687" max="7687" width="14.5703125" style="4" customWidth="1"/>
    <col min="7688" max="7936" width="9.140625" style="4"/>
    <col min="7937" max="7937" width="4.7109375" style="4" customWidth="1"/>
    <col min="7938" max="7938" width="38.5703125" style="4" customWidth="1"/>
    <col min="7939" max="7939" width="13" style="4" customWidth="1"/>
    <col min="7940" max="7940" width="10.85546875" style="4" customWidth="1"/>
    <col min="7941" max="7941" width="9.28515625" style="4" customWidth="1"/>
    <col min="7942" max="7942" width="12.28515625" style="4" customWidth="1"/>
    <col min="7943" max="7943" width="14.5703125" style="4" customWidth="1"/>
    <col min="7944" max="8192" width="9.140625" style="4"/>
    <col min="8193" max="8193" width="4.7109375" style="4" customWidth="1"/>
    <col min="8194" max="8194" width="38.5703125" style="4" customWidth="1"/>
    <col min="8195" max="8195" width="13" style="4" customWidth="1"/>
    <col min="8196" max="8196" width="10.85546875" style="4" customWidth="1"/>
    <col min="8197" max="8197" width="9.28515625" style="4" customWidth="1"/>
    <col min="8198" max="8198" width="12.28515625" style="4" customWidth="1"/>
    <col min="8199" max="8199" width="14.5703125" style="4" customWidth="1"/>
    <col min="8200" max="8448" width="9.140625" style="4"/>
    <col min="8449" max="8449" width="4.7109375" style="4" customWidth="1"/>
    <col min="8450" max="8450" width="38.5703125" style="4" customWidth="1"/>
    <col min="8451" max="8451" width="13" style="4" customWidth="1"/>
    <col min="8452" max="8452" width="10.85546875" style="4" customWidth="1"/>
    <col min="8453" max="8453" width="9.28515625" style="4" customWidth="1"/>
    <col min="8454" max="8454" width="12.28515625" style="4" customWidth="1"/>
    <col min="8455" max="8455" width="14.5703125" style="4" customWidth="1"/>
    <col min="8456" max="8704" width="9.140625" style="4"/>
    <col min="8705" max="8705" width="4.7109375" style="4" customWidth="1"/>
    <col min="8706" max="8706" width="38.5703125" style="4" customWidth="1"/>
    <col min="8707" max="8707" width="13" style="4" customWidth="1"/>
    <col min="8708" max="8708" width="10.85546875" style="4" customWidth="1"/>
    <col min="8709" max="8709" width="9.28515625" style="4" customWidth="1"/>
    <col min="8710" max="8710" width="12.28515625" style="4" customWidth="1"/>
    <col min="8711" max="8711" width="14.5703125" style="4" customWidth="1"/>
    <col min="8712" max="8960" width="9.140625" style="4"/>
    <col min="8961" max="8961" width="4.7109375" style="4" customWidth="1"/>
    <col min="8962" max="8962" width="38.5703125" style="4" customWidth="1"/>
    <col min="8963" max="8963" width="13" style="4" customWidth="1"/>
    <col min="8964" max="8964" width="10.85546875" style="4" customWidth="1"/>
    <col min="8965" max="8965" width="9.28515625" style="4" customWidth="1"/>
    <col min="8966" max="8966" width="12.28515625" style="4" customWidth="1"/>
    <col min="8967" max="8967" width="14.5703125" style="4" customWidth="1"/>
    <col min="8968" max="9216" width="9.140625" style="4"/>
    <col min="9217" max="9217" width="4.7109375" style="4" customWidth="1"/>
    <col min="9218" max="9218" width="38.5703125" style="4" customWidth="1"/>
    <col min="9219" max="9219" width="13" style="4" customWidth="1"/>
    <col min="9220" max="9220" width="10.85546875" style="4" customWidth="1"/>
    <col min="9221" max="9221" width="9.28515625" style="4" customWidth="1"/>
    <col min="9222" max="9222" width="12.28515625" style="4" customWidth="1"/>
    <col min="9223" max="9223" width="14.5703125" style="4" customWidth="1"/>
    <col min="9224" max="9472" width="9.140625" style="4"/>
    <col min="9473" max="9473" width="4.7109375" style="4" customWidth="1"/>
    <col min="9474" max="9474" width="38.5703125" style="4" customWidth="1"/>
    <col min="9475" max="9475" width="13" style="4" customWidth="1"/>
    <col min="9476" max="9476" width="10.85546875" style="4" customWidth="1"/>
    <col min="9477" max="9477" width="9.28515625" style="4" customWidth="1"/>
    <col min="9478" max="9478" width="12.28515625" style="4" customWidth="1"/>
    <col min="9479" max="9479" width="14.5703125" style="4" customWidth="1"/>
    <col min="9480" max="9728" width="9.140625" style="4"/>
    <col min="9729" max="9729" width="4.7109375" style="4" customWidth="1"/>
    <col min="9730" max="9730" width="38.5703125" style="4" customWidth="1"/>
    <col min="9731" max="9731" width="13" style="4" customWidth="1"/>
    <col min="9732" max="9732" width="10.85546875" style="4" customWidth="1"/>
    <col min="9733" max="9733" width="9.28515625" style="4" customWidth="1"/>
    <col min="9734" max="9734" width="12.28515625" style="4" customWidth="1"/>
    <col min="9735" max="9735" width="14.5703125" style="4" customWidth="1"/>
    <col min="9736" max="9984" width="9.140625" style="4"/>
    <col min="9985" max="9985" width="4.7109375" style="4" customWidth="1"/>
    <col min="9986" max="9986" width="38.5703125" style="4" customWidth="1"/>
    <col min="9987" max="9987" width="13" style="4" customWidth="1"/>
    <col min="9988" max="9988" width="10.85546875" style="4" customWidth="1"/>
    <col min="9989" max="9989" width="9.28515625" style="4" customWidth="1"/>
    <col min="9990" max="9990" width="12.28515625" style="4" customWidth="1"/>
    <col min="9991" max="9991" width="14.5703125" style="4" customWidth="1"/>
    <col min="9992" max="10240" width="9.140625" style="4"/>
    <col min="10241" max="10241" width="4.7109375" style="4" customWidth="1"/>
    <col min="10242" max="10242" width="38.5703125" style="4" customWidth="1"/>
    <col min="10243" max="10243" width="13" style="4" customWidth="1"/>
    <col min="10244" max="10244" width="10.85546875" style="4" customWidth="1"/>
    <col min="10245" max="10245" width="9.28515625" style="4" customWidth="1"/>
    <col min="10246" max="10246" width="12.28515625" style="4" customWidth="1"/>
    <col min="10247" max="10247" width="14.5703125" style="4" customWidth="1"/>
    <col min="10248" max="10496" width="9.140625" style="4"/>
    <col min="10497" max="10497" width="4.7109375" style="4" customWidth="1"/>
    <col min="10498" max="10498" width="38.5703125" style="4" customWidth="1"/>
    <col min="10499" max="10499" width="13" style="4" customWidth="1"/>
    <col min="10500" max="10500" width="10.85546875" style="4" customWidth="1"/>
    <col min="10501" max="10501" width="9.28515625" style="4" customWidth="1"/>
    <col min="10502" max="10502" width="12.28515625" style="4" customWidth="1"/>
    <col min="10503" max="10503" width="14.5703125" style="4" customWidth="1"/>
    <col min="10504" max="10752" width="9.140625" style="4"/>
    <col min="10753" max="10753" width="4.7109375" style="4" customWidth="1"/>
    <col min="10754" max="10754" width="38.5703125" style="4" customWidth="1"/>
    <col min="10755" max="10755" width="13" style="4" customWidth="1"/>
    <col min="10756" max="10756" width="10.85546875" style="4" customWidth="1"/>
    <col min="10757" max="10757" width="9.28515625" style="4" customWidth="1"/>
    <col min="10758" max="10758" width="12.28515625" style="4" customWidth="1"/>
    <col min="10759" max="10759" width="14.5703125" style="4" customWidth="1"/>
    <col min="10760" max="11008" width="9.140625" style="4"/>
    <col min="11009" max="11009" width="4.7109375" style="4" customWidth="1"/>
    <col min="11010" max="11010" width="38.5703125" style="4" customWidth="1"/>
    <col min="11011" max="11011" width="13" style="4" customWidth="1"/>
    <col min="11012" max="11012" width="10.85546875" style="4" customWidth="1"/>
    <col min="11013" max="11013" width="9.28515625" style="4" customWidth="1"/>
    <col min="11014" max="11014" width="12.28515625" style="4" customWidth="1"/>
    <col min="11015" max="11015" width="14.5703125" style="4" customWidth="1"/>
    <col min="11016" max="11264" width="9.140625" style="4"/>
    <col min="11265" max="11265" width="4.7109375" style="4" customWidth="1"/>
    <col min="11266" max="11266" width="38.5703125" style="4" customWidth="1"/>
    <col min="11267" max="11267" width="13" style="4" customWidth="1"/>
    <col min="11268" max="11268" width="10.85546875" style="4" customWidth="1"/>
    <col min="11269" max="11269" width="9.28515625" style="4" customWidth="1"/>
    <col min="11270" max="11270" width="12.28515625" style="4" customWidth="1"/>
    <col min="11271" max="11271" width="14.5703125" style="4" customWidth="1"/>
    <col min="11272" max="11520" width="9.140625" style="4"/>
    <col min="11521" max="11521" width="4.7109375" style="4" customWidth="1"/>
    <col min="11522" max="11522" width="38.5703125" style="4" customWidth="1"/>
    <col min="11523" max="11523" width="13" style="4" customWidth="1"/>
    <col min="11524" max="11524" width="10.85546875" style="4" customWidth="1"/>
    <col min="11525" max="11525" width="9.28515625" style="4" customWidth="1"/>
    <col min="11526" max="11526" width="12.28515625" style="4" customWidth="1"/>
    <col min="11527" max="11527" width="14.5703125" style="4" customWidth="1"/>
    <col min="11528" max="11776" width="9.140625" style="4"/>
    <col min="11777" max="11777" width="4.7109375" style="4" customWidth="1"/>
    <col min="11778" max="11778" width="38.5703125" style="4" customWidth="1"/>
    <col min="11779" max="11779" width="13" style="4" customWidth="1"/>
    <col min="11780" max="11780" width="10.85546875" style="4" customWidth="1"/>
    <col min="11781" max="11781" width="9.28515625" style="4" customWidth="1"/>
    <col min="11782" max="11782" width="12.28515625" style="4" customWidth="1"/>
    <col min="11783" max="11783" width="14.5703125" style="4" customWidth="1"/>
    <col min="11784" max="12032" width="9.140625" style="4"/>
    <col min="12033" max="12033" width="4.7109375" style="4" customWidth="1"/>
    <col min="12034" max="12034" width="38.5703125" style="4" customWidth="1"/>
    <col min="12035" max="12035" width="13" style="4" customWidth="1"/>
    <col min="12036" max="12036" width="10.85546875" style="4" customWidth="1"/>
    <col min="12037" max="12037" width="9.28515625" style="4" customWidth="1"/>
    <col min="12038" max="12038" width="12.28515625" style="4" customWidth="1"/>
    <col min="12039" max="12039" width="14.5703125" style="4" customWidth="1"/>
    <col min="12040" max="12288" width="9.140625" style="4"/>
    <col min="12289" max="12289" width="4.7109375" style="4" customWidth="1"/>
    <col min="12290" max="12290" width="38.5703125" style="4" customWidth="1"/>
    <col min="12291" max="12291" width="13" style="4" customWidth="1"/>
    <col min="12292" max="12292" width="10.85546875" style="4" customWidth="1"/>
    <col min="12293" max="12293" width="9.28515625" style="4" customWidth="1"/>
    <col min="12294" max="12294" width="12.28515625" style="4" customWidth="1"/>
    <col min="12295" max="12295" width="14.5703125" style="4" customWidth="1"/>
    <col min="12296" max="12544" width="9.140625" style="4"/>
    <col min="12545" max="12545" width="4.7109375" style="4" customWidth="1"/>
    <col min="12546" max="12546" width="38.5703125" style="4" customWidth="1"/>
    <col min="12547" max="12547" width="13" style="4" customWidth="1"/>
    <col min="12548" max="12548" width="10.85546875" style="4" customWidth="1"/>
    <col min="12549" max="12549" width="9.28515625" style="4" customWidth="1"/>
    <col min="12550" max="12550" width="12.28515625" style="4" customWidth="1"/>
    <col min="12551" max="12551" width="14.5703125" style="4" customWidth="1"/>
    <col min="12552" max="12800" width="9.140625" style="4"/>
    <col min="12801" max="12801" width="4.7109375" style="4" customWidth="1"/>
    <col min="12802" max="12802" width="38.5703125" style="4" customWidth="1"/>
    <col min="12803" max="12803" width="13" style="4" customWidth="1"/>
    <col min="12804" max="12804" width="10.85546875" style="4" customWidth="1"/>
    <col min="12805" max="12805" width="9.28515625" style="4" customWidth="1"/>
    <col min="12806" max="12806" width="12.28515625" style="4" customWidth="1"/>
    <col min="12807" max="12807" width="14.5703125" style="4" customWidth="1"/>
    <col min="12808" max="13056" width="9.140625" style="4"/>
    <col min="13057" max="13057" width="4.7109375" style="4" customWidth="1"/>
    <col min="13058" max="13058" width="38.5703125" style="4" customWidth="1"/>
    <col min="13059" max="13059" width="13" style="4" customWidth="1"/>
    <col min="13060" max="13060" width="10.85546875" style="4" customWidth="1"/>
    <col min="13061" max="13061" width="9.28515625" style="4" customWidth="1"/>
    <col min="13062" max="13062" width="12.28515625" style="4" customWidth="1"/>
    <col min="13063" max="13063" width="14.5703125" style="4" customWidth="1"/>
    <col min="13064" max="13312" width="9.140625" style="4"/>
    <col min="13313" max="13313" width="4.7109375" style="4" customWidth="1"/>
    <col min="13314" max="13314" width="38.5703125" style="4" customWidth="1"/>
    <col min="13315" max="13315" width="13" style="4" customWidth="1"/>
    <col min="13316" max="13316" width="10.85546875" style="4" customWidth="1"/>
    <col min="13317" max="13317" width="9.28515625" style="4" customWidth="1"/>
    <col min="13318" max="13318" width="12.28515625" style="4" customWidth="1"/>
    <col min="13319" max="13319" width="14.5703125" style="4" customWidth="1"/>
    <col min="13320" max="13568" width="9.140625" style="4"/>
    <col min="13569" max="13569" width="4.7109375" style="4" customWidth="1"/>
    <col min="13570" max="13570" width="38.5703125" style="4" customWidth="1"/>
    <col min="13571" max="13571" width="13" style="4" customWidth="1"/>
    <col min="13572" max="13572" width="10.85546875" style="4" customWidth="1"/>
    <col min="13573" max="13573" width="9.28515625" style="4" customWidth="1"/>
    <col min="13574" max="13574" width="12.28515625" style="4" customWidth="1"/>
    <col min="13575" max="13575" width="14.5703125" style="4" customWidth="1"/>
    <col min="13576" max="13824" width="9.140625" style="4"/>
    <col min="13825" max="13825" width="4.7109375" style="4" customWidth="1"/>
    <col min="13826" max="13826" width="38.5703125" style="4" customWidth="1"/>
    <col min="13827" max="13827" width="13" style="4" customWidth="1"/>
    <col min="13828" max="13828" width="10.85546875" style="4" customWidth="1"/>
    <col min="13829" max="13829" width="9.28515625" style="4" customWidth="1"/>
    <col min="13830" max="13830" width="12.28515625" style="4" customWidth="1"/>
    <col min="13831" max="13831" width="14.5703125" style="4" customWidth="1"/>
    <col min="13832" max="14080" width="9.140625" style="4"/>
    <col min="14081" max="14081" width="4.7109375" style="4" customWidth="1"/>
    <col min="14082" max="14082" width="38.5703125" style="4" customWidth="1"/>
    <col min="14083" max="14083" width="13" style="4" customWidth="1"/>
    <col min="14084" max="14084" width="10.85546875" style="4" customWidth="1"/>
    <col min="14085" max="14085" width="9.28515625" style="4" customWidth="1"/>
    <col min="14086" max="14086" width="12.28515625" style="4" customWidth="1"/>
    <col min="14087" max="14087" width="14.5703125" style="4" customWidth="1"/>
    <col min="14088" max="14336" width="9.140625" style="4"/>
    <col min="14337" max="14337" width="4.7109375" style="4" customWidth="1"/>
    <col min="14338" max="14338" width="38.5703125" style="4" customWidth="1"/>
    <col min="14339" max="14339" width="13" style="4" customWidth="1"/>
    <col min="14340" max="14340" width="10.85546875" style="4" customWidth="1"/>
    <col min="14341" max="14341" width="9.28515625" style="4" customWidth="1"/>
    <col min="14342" max="14342" width="12.28515625" style="4" customWidth="1"/>
    <col min="14343" max="14343" width="14.5703125" style="4" customWidth="1"/>
    <col min="14344" max="14592" width="9.140625" style="4"/>
    <col min="14593" max="14593" width="4.7109375" style="4" customWidth="1"/>
    <col min="14594" max="14594" width="38.5703125" style="4" customWidth="1"/>
    <col min="14595" max="14595" width="13" style="4" customWidth="1"/>
    <col min="14596" max="14596" width="10.85546875" style="4" customWidth="1"/>
    <col min="14597" max="14597" width="9.28515625" style="4" customWidth="1"/>
    <col min="14598" max="14598" width="12.28515625" style="4" customWidth="1"/>
    <col min="14599" max="14599" width="14.5703125" style="4" customWidth="1"/>
    <col min="14600" max="14848" width="9.140625" style="4"/>
    <col min="14849" max="14849" width="4.7109375" style="4" customWidth="1"/>
    <col min="14850" max="14850" width="38.5703125" style="4" customWidth="1"/>
    <col min="14851" max="14851" width="13" style="4" customWidth="1"/>
    <col min="14852" max="14852" width="10.85546875" style="4" customWidth="1"/>
    <col min="14853" max="14853" width="9.28515625" style="4" customWidth="1"/>
    <col min="14854" max="14854" width="12.28515625" style="4" customWidth="1"/>
    <col min="14855" max="14855" width="14.5703125" style="4" customWidth="1"/>
    <col min="14856" max="15104" width="9.140625" style="4"/>
    <col min="15105" max="15105" width="4.7109375" style="4" customWidth="1"/>
    <col min="15106" max="15106" width="38.5703125" style="4" customWidth="1"/>
    <col min="15107" max="15107" width="13" style="4" customWidth="1"/>
    <col min="15108" max="15108" width="10.85546875" style="4" customWidth="1"/>
    <col min="15109" max="15109" width="9.28515625" style="4" customWidth="1"/>
    <col min="15110" max="15110" width="12.28515625" style="4" customWidth="1"/>
    <col min="15111" max="15111" width="14.5703125" style="4" customWidth="1"/>
    <col min="15112" max="15360" width="9.140625" style="4"/>
    <col min="15361" max="15361" width="4.7109375" style="4" customWidth="1"/>
    <col min="15362" max="15362" width="38.5703125" style="4" customWidth="1"/>
    <col min="15363" max="15363" width="13" style="4" customWidth="1"/>
    <col min="15364" max="15364" width="10.85546875" style="4" customWidth="1"/>
    <col min="15365" max="15365" width="9.28515625" style="4" customWidth="1"/>
    <col min="15366" max="15366" width="12.28515625" style="4" customWidth="1"/>
    <col min="15367" max="15367" width="14.5703125" style="4" customWidth="1"/>
    <col min="15368" max="15616" width="9.140625" style="4"/>
    <col min="15617" max="15617" width="4.7109375" style="4" customWidth="1"/>
    <col min="15618" max="15618" width="38.5703125" style="4" customWidth="1"/>
    <col min="15619" max="15619" width="13" style="4" customWidth="1"/>
    <col min="15620" max="15620" width="10.85546875" style="4" customWidth="1"/>
    <col min="15621" max="15621" width="9.28515625" style="4" customWidth="1"/>
    <col min="15622" max="15622" width="12.28515625" style="4" customWidth="1"/>
    <col min="15623" max="15623" width="14.5703125" style="4" customWidth="1"/>
    <col min="15624" max="15872" width="9.140625" style="4"/>
    <col min="15873" max="15873" width="4.7109375" style="4" customWidth="1"/>
    <col min="15874" max="15874" width="38.5703125" style="4" customWidth="1"/>
    <col min="15875" max="15875" width="13" style="4" customWidth="1"/>
    <col min="15876" max="15876" width="10.85546875" style="4" customWidth="1"/>
    <col min="15877" max="15877" width="9.28515625" style="4" customWidth="1"/>
    <col min="15878" max="15878" width="12.28515625" style="4" customWidth="1"/>
    <col min="15879" max="15879" width="14.5703125" style="4" customWidth="1"/>
    <col min="15880" max="16128" width="9.140625" style="4"/>
    <col min="16129" max="16129" width="4.7109375" style="4" customWidth="1"/>
    <col min="16130" max="16130" width="38.5703125" style="4" customWidth="1"/>
    <col min="16131" max="16131" width="13" style="4" customWidth="1"/>
    <col min="16132" max="16132" width="10.85546875" style="4" customWidth="1"/>
    <col min="16133" max="16133" width="9.28515625" style="4" customWidth="1"/>
    <col min="16134" max="16134" width="12.28515625" style="4" customWidth="1"/>
    <col min="16135" max="16135" width="14.5703125" style="4" customWidth="1"/>
    <col min="16136" max="16384" width="9.140625" style="4"/>
  </cols>
  <sheetData>
    <row r="1" spans="1:13" s="1" customFormat="1" ht="30.75" customHeight="1">
      <c r="A1" s="168" t="s">
        <v>30</v>
      </c>
      <c r="B1" s="168"/>
      <c r="C1" s="168"/>
      <c r="D1" s="168"/>
      <c r="E1" s="168"/>
      <c r="F1" s="168"/>
      <c r="G1" s="168"/>
      <c r="H1" s="16"/>
      <c r="I1" s="16"/>
      <c r="J1" s="16"/>
      <c r="K1" s="16"/>
      <c r="L1" s="16"/>
    </row>
    <row r="2" spans="1:13" s="1" customFormat="1" ht="25.5" customHeight="1">
      <c r="A2" s="169" t="e">
        <f>+#REF!</f>
        <v>#REF!</v>
      </c>
      <c r="B2" s="169"/>
      <c r="C2" s="169"/>
      <c r="D2" s="169"/>
      <c r="E2" s="169"/>
      <c r="F2" s="169"/>
      <c r="G2" s="169"/>
    </row>
    <row r="3" spans="1:13" s="1" customFormat="1" ht="30" customHeight="1">
      <c r="A3" s="169" t="s">
        <v>119</v>
      </c>
      <c r="B3" s="169"/>
      <c r="C3" s="169"/>
      <c r="D3" s="169"/>
      <c r="E3" s="169"/>
      <c r="F3" s="169"/>
      <c r="G3" s="169"/>
    </row>
    <row r="4" spans="1:13" s="15" customFormat="1" ht="23.25" customHeight="1">
      <c r="A4" s="170" t="e">
        <f>+#REF!</f>
        <v>#REF!</v>
      </c>
      <c r="B4" s="170"/>
      <c r="C4" s="170"/>
      <c r="D4" s="170"/>
      <c r="E4" s="170"/>
      <c r="F4" s="170"/>
      <c r="G4" s="170"/>
      <c r="H4" s="17"/>
      <c r="I4" s="17"/>
      <c r="J4" s="17"/>
      <c r="K4" s="17"/>
      <c r="L4" s="17"/>
      <c r="M4" s="17"/>
    </row>
    <row r="5" spans="1:13" s="15" customFormat="1" ht="23.25" customHeight="1">
      <c r="A5" s="2"/>
      <c r="B5" s="2"/>
      <c r="C5" s="2"/>
      <c r="D5" s="2"/>
      <c r="E5" s="2"/>
      <c r="F5" s="2"/>
      <c r="G5" s="2"/>
      <c r="H5" s="17"/>
      <c r="I5" s="17"/>
      <c r="J5" s="17"/>
      <c r="K5" s="17"/>
      <c r="L5" s="17"/>
      <c r="M5" s="17"/>
    </row>
    <row r="6" spans="1:13">
      <c r="D6" s="5"/>
      <c r="G6" s="5" t="s">
        <v>5</v>
      </c>
    </row>
    <row r="7" spans="1:13" s="34" customFormat="1" ht="52.5" customHeight="1">
      <c r="A7" s="26" t="s">
        <v>6</v>
      </c>
      <c r="B7" s="26" t="s">
        <v>18</v>
      </c>
      <c r="C7" s="26" t="s">
        <v>19</v>
      </c>
      <c r="D7" s="26" t="s">
        <v>11</v>
      </c>
      <c r="E7" s="38" t="s">
        <v>36</v>
      </c>
      <c r="F7" s="38" t="s">
        <v>1</v>
      </c>
      <c r="G7" s="38" t="s">
        <v>37</v>
      </c>
    </row>
    <row r="8" spans="1:13" s="11" customFormat="1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32">
        <v>7</v>
      </c>
    </row>
    <row r="9" spans="1:13" s="11" customFormat="1" ht="18.75" customHeight="1">
      <c r="A9" s="6">
        <v>1</v>
      </c>
      <c r="B9" s="7" t="s">
        <v>156</v>
      </c>
      <c r="C9" s="32">
        <v>213</v>
      </c>
      <c r="D9" s="32">
        <v>1</v>
      </c>
      <c r="E9" s="32">
        <v>33750</v>
      </c>
      <c r="F9" s="32"/>
      <c r="G9" s="32">
        <f t="shared" ref="G9:G18" si="0">+E9-F9</f>
        <v>33750</v>
      </c>
    </row>
    <row r="10" spans="1:13" s="11" customFormat="1" ht="18.75" customHeight="1">
      <c r="A10" s="6">
        <v>2</v>
      </c>
      <c r="B10" s="52"/>
      <c r="C10" s="32"/>
      <c r="D10" s="32"/>
      <c r="E10" s="32"/>
      <c r="F10" s="32"/>
      <c r="G10" s="32">
        <f t="shared" si="0"/>
        <v>0</v>
      </c>
    </row>
    <row r="11" spans="1:13" s="11" customFormat="1" ht="18.75" customHeight="1">
      <c r="A11" s="6">
        <v>3</v>
      </c>
      <c r="B11" s="52"/>
      <c r="C11" s="32"/>
      <c r="D11" s="32"/>
      <c r="E11" s="32"/>
      <c r="F11" s="32"/>
      <c r="G11" s="32">
        <f t="shared" si="0"/>
        <v>0</v>
      </c>
    </row>
    <row r="12" spans="1:13" s="11" customFormat="1" ht="18.75" customHeight="1">
      <c r="A12" s="6"/>
      <c r="B12" s="52"/>
      <c r="C12" s="32"/>
      <c r="D12" s="32"/>
      <c r="E12" s="32"/>
      <c r="F12" s="32"/>
      <c r="G12" s="32">
        <f t="shared" si="0"/>
        <v>0</v>
      </c>
    </row>
    <row r="13" spans="1:13" s="11" customFormat="1" ht="18.75" customHeight="1">
      <c r="A13" s="6"/>
      <c r="B13" s="52"/>
      <c r="C13" s="32"/>
      <c r="D13" s="32"/>
      <c r="E13" s="32"/>
      <c r="F13" s="32"/>
      <c r="G13" s="32">
        <f t="shared" si="0"/>
        <v>0</v>
      </c>
    </row>
    <row r="14" spans="1:13" s="11" customFormat="1" ht="18.75" customHeight="1">
      <c r="A14" s="6"/>
      <c r="B14" s="52"/>
      <c r="C14" s="32"/>
      <c r="D14" s="32"/>
      <c r="E14" s="32"/>
      <c r="F14" s="32"/>
      <c r="G14" s="32">
        <f t="shared" si="0"/>
        <v>0</v>
      </c>
    </row>
    <row r="15" spans="1:13" s="11" customFormat="1" ht="18.75" customHeight="1">
      <c r="A15" s="6"/>
      <c r="B15" s="32"/>
      <c r="C15" s="32"/>
      <c r="D15" s="32"/>
      <c r="E15" s="32"/>
      <c r="F15" s="32"/>
      <c r="G15" s="32">
        <f t="shared" si="0"/>
        <v>0</v>
      </c>
    </row>
    <row r="16" spans="1:13" s="11" customFormat="1" ht="18.75" customHeight="1">
      <c r="A16" s="6"/>
      <c r="B16" s="7"/>
      <c r="C16" s="7"/>
      <c r="D16" s="6"/>
      <c r="E16" s="32"/>
      <c r="F16" s="32"/>
      <c r="G16" s="32">
        <f t="shared" si="0"/>
        <v>0</v>
      </c>
    </row>
    <row r="17" spans="1:7" s="11" customFormat="1" ht="18.75" customHeight="1">
      <c r="A17" s="6"/>
      <c r="B17" s="7"/>
      <c r="C17" s="7"/>
      <c r="D17" s="6"/>
      <c r="E17" s="32"/>
      <c r="F17" s="32"/>
      <c r="G17" s="32">
        <f t="shared" si="0"/>
        <v>0</v>
      </c>
    </row>
    <row r="18" spans="1:7" s="11" customFormat="1" ht="18.75" customHeight="1">
      <c r="A18" s="6"/>
      <c r="B18" s="7"/>
      <c r="C18" s="7"/>
      <c r="D18" s="6"/>
      <c r="E18" s="32"/>
      <c r="F18" s="32"/>
      <c r="G18" s="32">
        <f t="shared" si="0"/>
        <v>0</v>
      </c>
    </row>
    <row r="19" spans="1:7" s="1" customFormat="1" ht="24" customHeight="1">
      <c r="A19" s="24"/>
      <c r="B19" s="10" t="s">
        <v>15</v>
      </c>
      <c r="C19" s="10"/>
      <c r="D19" s="24"/>
      <c r="E19" s="33">
        <f>SUM(E9:E18)</f>
        <v>33750</v>
      </c>
      <c r="F19" s="33">
        <f>SUM(F9:F18)</f>
        <v>0</v>
      </c>
      <c r="G19" s="33">
        <f>SUM(G9:G18)</f>
        <v>33750</v>
      </c>
    </row>
    <row r="20" spans="1:7">
      <c r="E20" s="41">
        <f>+ROUND(E19/1000,1)</f>
        <v>33.799999999999997</v>
      </c>
      <c r="F20" s="41">
        <f t="shared" ref="F20" si="1">+ROUND(F19/1000,2)</f>
        <v>0</v>
      </c>
      <c r="G20" s="41">
        <f>+ROUND(G19/1000,1)</f>
        <v>33.799999999999997</v>
      </c>
    </row>
    <row r="22" spans="1:7" ht="25.5" customHeight="1"/>
    <row r="23" spans="1:7" s="1" customFormat="1" ht="27.75" customHeight="1">
      <c r="A23" s="19"/>
      <c r="B23" s="1" t="s">
        <v>20</v>
      </c>
      <c r="D23" s="163" t="e">
        <f>+#REF!</f>
        <v>#REF!</v>
      </c>
      <c r="E23" s="163"/>
      <c r="F23" s="23"/>
    </row>
    <row r="24" spans="1:7" s="1" customFormat="1" ht="12.75" customHeight="1">
      <c r="A24" s="19"/>
      <c r="D24" s="164" t="s">
        <v>16</v>
      </c>
      <c r="E24" s="164"/>
      <c r="F24" s="39"/>
    </row>
    <row r="25" spans="1:7" s="1" customFormat="1" ht="24" customHeight="1">
      <c r="A25" s="19"/>
      <c r="D25" s="23"/>
      <c r="E25" s="23"/>
      <c r="F25" s="23"/>
    </row>
    <row r="26" spans="1:7" s="1" customFormat="1" ht="27.75" customHeight="1">
      <c r="A26" s="19"/>
      <c r="B26" s="1" t="s">
        <v>21</v>
      </c>
      <c r="D26" s="163" t="e">
        <f>+#REF!</f>
        <v>#REF!</v>
      </c>
      <c r="E26" s="163"/>
      <c r="F26" s="23"/>
    </row>
    <row r="27" spans="1:7" s="1" customFormat="1" ht="14.25" customHeight="1">
      <c r="A27" s="19"/>
      <c r="B27" s="20"/>
      <c r="C27" s="34" t="s">
        <v>17</v>
      </c>
      <c r="D27" s="164" t="s">
        <v>16</v>
      </c>
      <c r="E27" s="164"/>
      <c r="F27" s="39"/>
    </row>
  </sheetData>
  <mergeCells count="8">
    <mergeCell ref="D27:E27"/>
    <mergeCell ref="A1:G1"/>
    <mergeCell ref="A3:G3"/>
    <mergeCell ref="A4:G4"/>
    <mergeCell ref="D23:E23"/>
    <mergeCell ref="D24:E24"/>
    <mergeCell ref="D26:E26"/>
    <mergeCell ref="A2:G2"/>
  </mergeCells>
  <pageMargins left="0.15" right="0.17" top="0.2" bottom="0.2" header="0.14000000000000001" footer="0.15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K63"/>
  <sheetViews>
    <sheetView view="pageBreakPreview" workbookViewId="0">
      <selection activeCell="G53" sqref="G47:G53"/>
    </sheetView>
  </sheetViews>
  <sheetFormatPr defaultRowHeight="13.5"/>
  <cols>
    <col min="1" max="1" width="4.7109375" style="11" customWidth="1"/>
    <col min="2" max="2" width="43" style="4" customWidth="1"/>
    <col min="3" max="3" width="16.140625" style="4" customWidth="1"/>
    <col min="4" max="4" width="13.5703125" style="4" customWidth="1"/>
    <col min="5" max="5" width="16.5703125" style="4" customWidth="1"/>
    <col min="6" max="6" width="9.140625" style="4"/>
    <col min="7" max="7" width="10.7109375" style="4" bestFit="1" customWidth="1"/>
    <col min="8" max="255" width="9.140625" style="4"/>
    <col min="256" max="256" width="4.7109375" style="4" customWidth="1"/>
    <col min="257" max="257" width="50.5703125" style="4" customWidth="1"/>
    <col min="258" max="258" width="16.140625" style="4" customWidth="1"/>
    <col min="259" max="259" width="13.5703125" style="4" customWidth="1"/>
    <col min="260" max="260" width="16.5703125" style="4" customWidth="1"/>
    <col min="261" max="511" width="9.140625" style="4"/>
    <col min="512" max="512" width="4.7109375" style="4" customWidth="1"/>
    <col min="513" max="513" width="50.5703125" style="4" customWidth="1"/>
    <col min="514" max="514" width="16.140625" style="4" customWidth="1"/>
    <col min="515" max="515" width="13.5703125" style="4" customWidth="1"/>
    <col min="516" max="516" width="16.5703125" style="4" customWidth="1"/>
    <col min="517" max="767" width="9.140625" style="4"/>
    <col min="768" max="768" width="4.7109375" style="4" customWidth="1"/>
    <col min="769" max="769" width="50.5703125" style="4" customWidth="1"/>
    <col min="770" max="770" width="16.140625" style="4" customWidth="1"/>
    <col min="771" max="771" width="13.5703125" style="4" customWidth="1"/>
    <col min="772" max="772" width="16.5703125" style="4" customWidth="1"/>
    <col min="773" max="1023" width="9.140625" style="4"/>
    <col min="1024" max="1024" width="4.7109375" style="4" customWidth="1"/>
    <col min="1025" max="1025" width="50.5703125" style="4" customWidth="1"/>
    <col min="1026" max="1026" width="16.140625" style="4" customWidth="1"/>
    <col min="1027" max="1027" width="13.5703125" style="4" customWidth="1"/>
    <col min="1028" max="1028" width="16.5703125" style="4" customWidth="1"/>
    <col min="1029" max="1279" width="9.140625" style="4"/>
    <col min="1280" max="1280" width="4.7109375" style="4" customWidth="1"/>
    <col min="1281" max="1281" width="50.5703125" style="4" customWidth="1"/>
    <col min="1282" max="1282" width="16.140625" style="4" customWidth="1"/>
    <col min="1283" max="1283" width="13.5703125" style="4" customWidth="1"/>
    <col min="1284" max="1284" width="16.5703125" style="4" customWidth="1"/>
    <col min="1285" max="1535" width="9.140625" style="4"/>
    <col min="1536" max="1536" width="4.7109375" style="4" customWidth="1"/>
    <col min="1537" max="1537" width="50.5703125" style="4" customWidth="1"/>
    <col min="1538" max="1538" width="16.140625" style="4" customWidth="1"/>
    <col min="1539" max="1539" width="13.5703125" style="4" customWidth="1"/>
    <col min="1540" max="1540" width="16.5703125" style="4" customWidth="1"/>
    <col min="1541" max="1791" width="9.140625" style="4"/>
    <col min="1792" max="1792" width="4.7109375" style="4" customWidth="1"/>
    <col min="1793" max="1793" width="50.5703125" style="4" customWidth="1"/>
    <col min="1794" max="1794" width="16.140625" style="4" customWidth="1"/>
    <col min="1795" max="1795" width="13.5703125" style="4" customWidth="1"/>
    <col min="1796" max="1796" width="16.5703125" style="4" customWidth="1"/>
    <col min="1797" max="2047" width="9.140625" style="4"/>
    <col min="2048" max="2048" width="4.7109375" style="4" customWidth="1"/>
    <col min="2049" max="2049" width="50.5703125" style="4" customWidth="1"/>
    <col min="2050" max="2050" width="16.140625" style="4" customWidth="1"/>
    <col min="2051" max="2051" width="13.5703125" style="4" customWidth="1"/>
    <col min="2052" max="2052" width="16.5703125" style="4" customWidth="1"/>
    <col min="2053" max="2303" width="9.140625" style="4"/>
    <col min="2304" max="2304" width="4.7109375" style="4" customWidth="1"/>
    <col min="2305" max="2305" width="50.5703125" style="4" customWidth="1"/>
    <col min="2306" max="2306" width="16.140625" style="4" customWidth="1"/>
    <col min="2307" max="2307" width="13.5703125" style="4" customWidth="1"/>
    <col min="2308" max="2308" width="16.5703125" style="4" customWidth="1"/>
    <col min="2309" max="2559" width="9.140625" style="4"/>
    <col min="2560" max="2560" width="4.7109375" style="4" customWidth="1"/>
    <col min="2561" max="2561" width="50.5703125" style="4" customWidth="1"/>
    <col min="2562" max="2562" width="16.140625" style="4" customWidth="1"/>
    <col min="2563" max="2563" width="13.5703125" style="4" customWidth="1"/>
    <col min="2564" max="2564" width="16.5703125" style="4" customWidth="1"/>
    <col min="2565" max="2815" width="9.140625" style="4"/>
    <col min="2816" max="2816" width="4.7109375" style="4" customWidth="1"/>
    <col min="2817" max="2817" width="50.5703125" style="4" customWidth="1"/>
    <col min="2818" max="2818" width="16.140625" style="4" customWidth="1"/>
    <col min="2819" max="2819" width="13.5703125" style="4" customWidth="1"/>
    <col min="2820" max="2820" width="16.5703125" style="4" customWidth="1"/>
    <col min="2821" max="3071" width="9.140625" style="4"/>
    <col min="3072" max="3072" width="4.7109375" style="4" customWidth="1"/>
    <col min="3073" max="3073" width="50.5703125" style="4" customWidth="1"/>
    <col min="3074" max="3074" width="16.140625" style="4" customWidth="1"/>
    <col min="3075" max="3075" width="13.5703125" style="4" customWidth="1"/>
    <col min="3076" max="3076" width="16.5703125" style="4" customWidth="1"/>
    <col min="3077" max="3327" width="9.140625" style="4"/>
    <col min="3328" max="3328" width="4.7109375" style="4" customWidth="1"/>
    <col min="3329" max="3329" width="50.5703125" style="4" customWidth="1"/>
    <col min="3330" max="3330" width="16.140625" style="4" customWidth="1"/>
    <col min="3331" max="3331" width="13.5703125" style="4" customWidth="1"/>
    <col min="3332" max="3332" width="16.5703125" style="4" customWidth="1"/>
    <col min="3333" max="3583" width="9.140625" style="4"/>
    <col min="3584" max="3584" width="4.7109375" style="4" customWidth="1"/>
    <col min="3585" max="3585" width="50.5703125" style="4" customWidth="1"/>
    <col min="3586" max="3586" width="16.140625" style="4" customWidth="1"/>
    <col min="3587" max="3587" width="13.5703125" style="4" customWidth="1"/>
    <col min="3588" max="3588" width="16.5703125" style="4" customWidth="1"/>
    <col min="3589" max="3839" width="9.140625" style="4"/>
    <col min="3840" max="3840" width="4.7109375" style="4" customWidth="1"/>
    <col min="3841" max="3841" width="50.5703125" style="4" customWidth="1"/>
    <col min="3842" max="3842" width="16.140625" style="4" customWidth="1"/>
    <col min="3843" max="3843" width="13.5703125" style="4" customWidth="1"/>
    <col min="3844" max="3844" width="16.5703125" style="4" customWidth="1"/>
    <col min="3845" max="4095" width="9.140625" style="4"/>
    <col min="4096" max="4096" width="4.7109375" style="4" customWidth="1"/>
    <col min="4097" max="4097" width="50.5703125" style="4" customWidth="1"/>
    <col min="4098" max="4098" width="16.140625" style="4" customWidth="1"/>
    <col min="4099" max="4099" width="13.5703125" style="4" customWidth="1"/>
    <col min="4100" max="4100" width="16.5703125" style="4" customWidth="1"/>
    <col min="4101" max="4351" width="9.140625" style="4"/>
    <col min="4352" max="4352" width="4.7109375" style="4" customWidth="1"/>
    <col min="4353" max="4353" width="50.5703125" style="4" customWidth="1"/>
    <col min="4354" max="4354" width="16.140625" style="4" customWidth="1"/>
    <col min="4355" max="4355" width="13.5703125" style="4" customWidth="1"/>
    <col min="4356" max="4356" width="16.5703125" style="4" customWidth="1"/>
    <col min="4357" max="4607" width="9.140625" style="4"/>
    <col min="4608" max="4608" width="4.7109375" style="4" customWidth="1"/>
    <col min="4609" max="4609" width="50.5703125" style="4" customWidth="1"/>
    <col min="4610" max="4610" width="16.140625" style="4" customWidth="1"/>
    <col min="4611" max="4611" width="13.5703125" style="4" customWidth="1"/>
    <col min="4612" max="4612" width="16.5703125" style="4" customWidth="1"/>
    <col min="4613" max="4863" width="9.140625" style="4"/>
    <col min="4864" max="4864" width="4.7109375" style="4" customWidth="1"/>
    <col min="4865" max="4865" width="50.5703125" style="4" customWidth="1"/>
    <col min="4866" max="4866" width="16.140625" style="4" customWidth="1"/>
    <col min="4867" max="4867" width="13.5703125" style="4" customWidth="1"/>
    <col min="4868" max="4868" width="16.5703125" style="4" customWidth="1"/>
    <col min="4869" max="5119" width="9.140625" style="4"/>
    <col min="5120" max="5120" width="4.7109375" style="4" customWidth="1"/>
    <col min="5121" max="5121" width="50.5703125" style="4" customWidth="1"/>
    <col min="5122" max="5122" width="16.140625" style="4" customWidth="1"/>
    <col min="5123" max="5123" width="13.5703125" style="4" customWidth="1"/>
    <col min="5124" max="5124" width="16.5703125" style="4" customWidth="1"/>
    <col min="5125" max="5375" width="9.140625" style="4"/>
    <col min="5376" max="5376" width="4.7109375" style="4" customWidth="1"/>
    <col min="5377" max="5377" width="50.5703125" style="4" customWidth="1"/>
    <col min="5378" max="5378" width="16.140625" style="4" customWidth="1"/>
    <col min="5379" max="5379" width="13.5703125" style="4" customWidth="1"/>
    <col min="5380" max="5380" width="16.5703125" style="4" customWidth="1"/>
    <col min="5381" max="5631" width="9.140625" style="4"/>
    <col min="5632" max="5632" width="4.7109375" style="4" customWidth="1"/>
    <col min="5633" max="5633" width="50.5703125" style="4" customWidth="1"/>
    <col min="5634" max="5634" width="16.140625" style="4" customWidth="1"/>
    <col min="5635" max="5635" width="13.5703125" style="4" customWidth="1"/>
    <col min="5636" max="5636" width="16.5703125" style="4" customWidth="1"/>
    <col min="5637" max="5887" width="9.140625" style="4"/>
    <col min="5888" max="5888" width="4.7109375" style="4" customWidth="1"/>
    <col min="5889" max="5889" width="50.5703125" style="4" customWidth="1"/>
    <col min="5890" max="5890" width="16.140625" style="4" customWidth="1"/>
    <col min="5891" max="5891" width="13.5703125" style="4" customWidth="1"/>
    <col min="5892" max="5892" width="16.5703125" style="4" customWidth="1"/>
    <col min="5893" max="6143" width="9.140625" style="4"/>
    <col min="6144" max="6144" width="4.7109375" style="4" customWidth="1"/>
    <col min="6145" max="6145" width="50.5703125" style="4" customWidth="1"/>
    <col min="6146" max="6146" width="16.140625" style="4" customWidth="1"/>
    <col min="6147" max="6147" width="13.5703125" style="4" customWidth="1"/>
    <col min="6148" max="6148" width="16.5703125" style="4" customWidth="1"/>
    <col min="6149" max="6399" width="9.140625" style="4"/>
    <col min="6400" max="6400" width="4.7109375" style="4" customWidth="1"/>
    <col min="6401" max="6401" width="50.5703125" style="4" customWidth="1"/>
    <col min="6402" max="6402" width="16.140625" style="4" customWidth="1"/>
    <col min="6403" max="6403" width="13.5703125" style="4" customWidth="1"/>
    <col min="6404" max="6404" width="16.5703125" style="4" customWidth="1"/>
    <col min="6405" max="6655" width="9.140625" style="4"/>
    <col min="6656" max="6656" width="4.7109375" style="4" customWidth="1"/>
    <col min="6657" max="6657" width="50.5703125" style="4" customWidth="1"/>
    <col min="6658" max="6658" width="16.140625" style="4" customWidth="1"/>
    <col min="6659" max="6659" width="13.5703125" style="4" customWidth="1"/>
    <col min="6660" max="6660" width="16.5703125" style="4" customWidth="1"/>
    <col min="6661" max="6911" width="9.140625" style="4"/>
    <col min="6912" max="6912" width="4.7109375" style="4" customWidth="1"/>
    <col min="6913" max="6913" width="50.5703125" style="4" customWidth="1"/>
    <col min="6914" max="6914" width="16.140625" style="4" customWidth="1"/>
    <col min="6915" max="6915" width="13.5703125" style="4" customWidth="1"/>
    <col min="6916" max="6916" width="16.5703125" style="4" customWidth="1"/>
    <col min="6917" max="7167" width="9.140625" style="4"/>
    <col min="7168" max="7168" width="4.7109375" style="4" customWidth="1"/>
    <col min="7169" max="7169" width="50.5703125" style="4" customWidth="1"/>
    <col min="7170" max="7170" width="16.140625" style="4" customWidth="1"/>
    <col min="7171" max="7171" width="13.5703125" style="4" customWidth="1"/>
    <col min="7172" max="7172" width="16.5703125" style="4" customWidth="1"/>
    <col min="7173" max="7423" width="9.140625" style="4"/>
    <col min="7424" max="7424" width="4.7109375" style="4" customWidth="1"/>
    <col min="7425" max="7425" width="50.5703125" style="4" customWidth="1"/>
    <col min="7426" max="7426" width="16.140625" style="4" customWidth="1"/>
    <col min="7427" max="7427" width="13.5703125" style="4" customWidth="1"/>
    <col min="7428" max="7428" width="16.5703125" style="4" customWidth="1"/>
    <col min="7429" max="7679" width="9.140625" style="4"/>
    <col min="7680" max="7680" width="4.7109375" style="4" customWidth="1"/>
    <col min="7681" max="7681" width="50.5703125" style="4" customWidth="1"/>
    <col min="7682" max="7682" width="16.140625" style="4" customWidth="1"/>
    <col min="7683" max="7683" width="13.5703125" style="4" customWidth="1"/>
    <col min="7684" max="7684" width="16.5703125" style="4" customWidth="1"/>
    <col min="7685" max="7935" width="9.140625" style="4"/>
    <col min="7936" max="7936" width="4.7109375" style="4" customWidth="1"/>
    <col min="7937" max="7937" width="50.5703125" style="4" customWidth="1"/>
    <col min="7938" max="7938" width="16.140625" style="4" customWidth="1"/>
    <col min="7939" max="7939" width="13.5703125" style="4" customWidth="1"/>
    <col min="7940" max="7940" width="16.5703125" style="4" customWidth="1"/>
    <col min="7941" max="8191" width="9.140625" style="4"/>
    <col min="8192" max="8192" width="4.7109375" style="4" customWidth="1"/>
    <col min="8193" max="8193" width="50.5703125" style="4" customWidth="1"/>
    <col min="8194" max="8194" width="16.140625" style="4" customWidth="1"/>
    <col min="8195" max="8195" width="13.5703125" style="4" customWidth="1"/>
    <col min="8196" max="8196" width="16.5703125" style="4" customWidth="1"/>
    <col min="8197" max="8447" width="9.140625" style="4"/>
    <col min="8448" max="8448" width="4.7109375" style="4" customWidth="1"/>
    <col min="8449" max="8449" width="50.5703125" style="4" customWidth="1"/>
    <col min="8450" max="8450" width="16.140625" style="4" customWidth="1"/>
    <col min="8451" max="8451" width="13.5703125" style="4" customWidth="1"/>
    <col min="8452" max="8452" width="16.5703125" style="4" customWidth="1"/>
    <col min="8453" max="8703" width="9.140625" style="4"/>
    <col min="8704" max="8704" width="4.7109375" style="4" customWidth="1"/>
    <col min="8705" max="8705" width="50.5703125" style="4" customWidth="1"/>
    <col min="8706" max="8706" width="16.140625" style="4" customWidth="1"/>
    <col min="8707" max="8707" width="13.5703125" style="4" customWidth="1"/>
    <col min="8708" max="8708" width="16.5703125" style="4" customWidth="1"/>
    <col min="8709" max="8959" width="9.140625" style="4"/>
    <col min="8960" max="8960" width="4.7109375" style="4" customWidth="1"/>
    <col min="8961" max="8961" width="50.5703125" style="4" customWidth="1"/>
    <col min="8962" max="8962" width="16.140625" style="4" customWidth="1"/>
    <col min="8963" max="8963" width="13.5703125" style="4" customWidth="1"/>
    <col min="8964" max="8964" width="16.5703125" style="4" customWidth="1"/>
    <col min="8965" max="9215" width="9.140625" style="4"/>
    <col min="9216" max="9216" width="4.7109375" style="4" customWidth="1"/>
    <col min="9217" max="9217" width="50.5703125" style="4" customWidth="1"/>
    <col min="9218" max="9218" width="16.140625" style="4" customWidth="1"/>
    <col min="9219" max="9219" width="13.5703125" style="4" customWidth="1"/>
    <col min="9220" max="9220" width="16.5703125" style="4" customWidth="1"/>
    <col min="9221" max="9471" width="9.140625" style="4"/>
    <col min="9472" max="9472" width="4.7109375" style="4" customWidth="1"/>
    <col min="9473" max="9473" width="50.5703125" style="4" customWidth="1"/>
    <col min="9474" max="9474" width="16.140625" style="4" customWidth="1"/>
    <col min="9475" max="9475" width="13.5703125" style="4" customWidth="1"/>
    <col min="9476" max="9476" width="16.5703125" style="4" customWidth="1"/>
    <col min="9477" max="9727" width="9.140625" style="4"/>
    <col min="9728" max="9728" width="4.7109375" style="4" customWidth="1"/>
    <col min="9729" max="9729" width="50.5703125" style="4" customWidth="1"/>
    <col min="9730" max="9730" width="16.140625" style="4" customWidth="1"/>
    <col min="9731" max="9731" width="13.5703125" style="4" customWidth="1"/>
    <col min="9732" max="9732" width="16.5703125" style="4" customWidth="1"/>
    <col min="9733" max="9983" width="9.140625" style="4"/>
    <col min="9984" max="9984" width="4.7109375" style="4" customWidth="1"/>
    <col min="9985" max="9985" width="50.5703125" style="4" customWidth="1"/>
    <col min="9986" max="9986" width="16.140625" style="4" customWidth="1"/>
    <col min="9987" max="9987" width="13.5703125" style="4" customWidth="1"/>
    <col min="9988" max="9988" width="16.5703125" style="4" customWidth="1"/>
    <col min="9989" max="10239" width="9.140625" style="4"/>
    <col min="10240" max="10240" width="4.7109375" style="4" customWidth="1"/>
    <col min="10241" max="10241" width="50.5703125" style="4" customWidth="1"/>
    <col min="10242" max="10242" width="16.140625" style="4" customWidth="1"/>
    <col min="10243" max="10243" width="13.5703125" style="4" customWidth="1"/>
    <col min="10244" max="10244" width="16.5703125" style="4" customWidth="1"/>
    <col min="10245" max="10495" width="9.140625" style="4"/>
    <col min="10496" max="10496" width="4.7109375" style="4" customWidth="1"/>
    <col min="10497" max="10497" width="50.5703125" style="4" customWidth="1"/>
    <col min="10498" max="10498" width="16.140625" style="4" customWidth="1"/>
    <col min="10499" max="10499" width="13.5703125" style="4" customWidth="1"/>
    <col min="10500" max="10500" width="16.5703125" style="4" customWidth="1"/>
    <col min="10501" max="10751" width="9.140625" style="4"/>
    <col min="10752" max="10752" width="4.7109375" style="4" customWidth="1"/>
    <col min="10753" max="10753" width="50.5703125" style="4" customWidth="1"/>
    <col min="10754" max="10754" width="16.140625" style="4" customWidth="1"/>
    <col min="10755" max="10755" width="13.5703125" style="4" customWidth="1"/>
    <col min="10756" max="10756" width="16.5703125" style="4" customWidth="1"/>
    <col min="10757" max="11007" width="9.140625" style="4"/>
    <col min="11008" max="11008" width="4.7109375" style="4" customWidth="1"/>
    <col min="11009" max="11009" width="50.5703125" style="4" customWidth="1"/>
    <col min="11010" max="11010" width="16.140625" style="4" customWidth="1"/>
    <col min="11011" max="11011" width="13.5703125" style="4" customWidth="1"/>
    <col min="11012" max="11012" width="16.5703125" style="4" customWidth="1"/>
    <col min="11013" max="11263" width="9.140625" style="4"/>
    <col min="11264" max="11264" width="4.7109375" style="4" customWidth="1"/>
    <col min="11265" max="11265" width="50.5703125" style="4" customWidth="1"/>
    <col min="11266" max="11266" width="16.140625" style="4" customWidth="1"/>
    <col min="11267" max="11267" width="13.5703125" style="4" customWidth="1"/>
    <col min="11268" max="11268" width="16.5703125" style="4" customWidth="1"/>
    <col min="11269" max="11519" width="9.140625" style="4"/>
    <col min="11520" max="11520" width="4.7109375" style="4" customWidth="1"/>
    <col min="11521" max="11521" width="50.5703125" style="4" customWidth="1"/>
    <col min="11522" max="11522" width="16.140625" style="4" customWidth="1"/>
    <col min="11523" max="11523" width="13.5703125" style="4" customWidth="1"/>
    <col min="11524" max="11524" width="16.5703125" style="4" customWidth="1"/>
    <col min="11525" max="11775" width="9.140625" style="4"/>
    <col min="11776" max="11776" width="4.7109375" style="4" customWidth="1"/>
    <col min="11777" max="11777" width="50.5703125" style="4" customWidth="1"/>
    <col min="11778" max="11778" width="16.140625" style="4" customWidth="1"/>
    <col min="11779" max="11779" width="13.5703125" style="4" customWidth="1"/>
    <col min="11780" max="11780" width="16.5703125" style="4" customWidth="1"/>
    <col min="11781" max="12031" width="9.140625" style="4"/>
    <col min="12032" max="12032" width="4.7109375" style="4" customWidth="1"/>
    <col min="12033" max="12033" width="50.5703125" style="4" customWidth="1"/>
    <col min="12034" max="12034" width="16.140625" style="4" customWidth="1"/>
    <col min="12035" max="12035" width="13.5703125" style="4" customWidth="1"/>
    <col min="12036" max="12036" width="16.5703125" style="4" customWidth="1"/>
    <col min="12037" max="12287" width="9.140625" style="4"/>
    <col min="12288" max="12288" width="4.7109375" style="4" customWidth="1"/>
    <col min="12289" max="12289" width="50.5703125" style="4" customWidth="1"/>
    <col min="12290" max="12290" width="16.140625" style="4" customWidth="1"/>
    <col min="12291" max="12291" width="13.5703125" style="4" customWidth="1"/>
    <col min="12292" max="12292" width="16.5703125" style="4" customWidth="1"/>
    <col min="12293" max="12543" width="9.140625" style="4"/>
    <col min="12544" max="12544" width="4.7109375" style="4" customWidth="1"/>
    <col min="12545" max="12545" width="50.5703125" style="4" customWidth="1"/>
    <col min="12546" max="12546" width="16.140625" style="4" customWidth="1"/>
    <col min="12547" max="12547" width="13.5703125" style="4" customWidth="1"/>
    <col min="12548" max="12548" width="16.5703125" style="4" customWidth="1"/>
    <col min="12549" max="12799" width="9.140625" style="4"/>
    <col min="12800" max="12800" width="4.7109375" style="4" customWidth="1"/>
    <col min="12801" max="12801" width="50.5703125" style="4" customWidth="1"/>
    <col min="12802" max="12802" width="16.140625" style="4" customWidth="1"/>
    <col min="12803" max="12803" width="13.5703125" style="4" customWidth="1"/>
    <col min="12804" max="12804" width="16.5703125" style="4" customWidth="1"/>
    <col min="12805" max="13055" width="9.140625" style="4"/>
    <col min="13056" max="13056" width="4.7109375" style="4" customWidth="1"/>
    <col min="13057" max="13057" width="50.5703125" style="4" customWidth="1"/>
    <col min="13058" max="13058" width="16.140625" style="4" customWidth="1"/>
    <col min="13059" max="13059" width="13.5703125" style="4" customWidth="1"/>
    <col min="13060" max="13060" width="16.5703125" style="4" customWidth="1"/>
    <col min="13061" max="13311" width="9.140625" style="4"/>
    <col min="13312" max="13312" width="4.7109375" style="4" customWidth="1"/>
    <col min="13313" max="13313" width="50.5703125" style="4" customWidth="1"/>
    <col min="13314" max="13314" width="16.140625" style="4" customWidth="1"/>
    <col min="13315" max="13315" width="13.5703125" style="4" customWidth="1"/>
    <col min="13316" max="13316" width="16.5703125" style="4" customWidth="1"/>
    <col min="13317" max="13567" width="9.140625" style="4"/>
    <col min="13568" max="13568" width="4.7109375" style="4" customWidth="1"/>
    <col min="13569" max="13569" width="50.5703125" style="4" customWidth="1"/>
    <col min="13570" max="13570" width="16.140625" style="4" customWidth="1"/>
    <col min="13571" max="13571" width="13.5703125" style="4" customWidth="1"/>
    <col min="13572" max="13572" width="16.5703125" style="4" customWidth="1"/>
    <col min="13573" max="13823" width="9.140625" style="4"/>
    <col min="13824" max="13824" width="4.7109375" style="4" customWidth="1"/>
    <col min="13825" max="13825" width="50.5703125" style="4" customWidth="1"/>
    <col min="13826" max="13826" width="16.140625" style="4" customWidth="1"/>
    <col min="13827" max="13827" width="13.5703125" style="4" customWidth="1"/>
    <col min="13828" max="13828" width="16.5703125" style="4" customWidth="1"/>
    <col min="13829" max="14079" width="9.140625" style="4"/>
    <col min="14080" max="14080" width="4.7109375" style="4" customWidth="1"/>
    <col min="14081" max="14081" width="50.5703125" style="4" customWidth="1"/>
    <col min="14082" max="14082" width="16.140625" style="4" customWidth="1"/>
    <col min="14083" max="14083" width="13.5703125" style="4" customWidth="1"/>
    <col min="14084" max="14084" width="16.5703125" style="4" customWidth="1"/>
    <col min="14085" max="14335" width="9.140625" style="4"/>
    <col min="14336" max="14336" width="4.7109375" style="4" customWidth="1"/>
    <col min="14337" max="14337" width="50.5703125" style="4" customWidth="1"/>
    <col min="14338" max="14338" width="16.140625" style="4" customWidth="1"/>
    <col min="14339" max="14339" width="13.5703125" style="4" customWidth="1"/>
    <col min="14340" max="14340" width="16.5703125" style="4" customWidth="1"/>
    <col min="14341" max="14591" width="9.140625" style="4"/>
    <col min="14592" max="14592" width="4.7109375" style="4" customWidth="1"/>
    <col min="14593" max="14593" width="50.5703125" style="4" customWidth="1"/>
    <col min="14594" max="14594" width="16.140625" style="4" customWidth="1"/>
    <col min="14595" max="14595" width="13.5703125" style="4" customWidth="1"/>
    <col min="14596" max="14596" width="16.5703125" style="4" customWidth="1"/>
    <col min="14597" max="14847" width="9.140625" style="4"/>
    <col min="14848" max="14848" width="4.7109375" style="4" customWidth="1"/>
    <col min="14849" max="14849" width="50.5703125" style="4" customWidth="1"/>
    <col min="14850" max="14850" width="16.140625" style="4" customWidth="1"/>
    <col min="14851" max="14851" width="13.5703125" style="4" customWidth="1"/>
    <col min="14852" max="14852" width="16.5703125" style="4" customWidth="1"/>
    <col min="14853" max="15103" width="9.140625" style="4"/>
    <col min="15104" max="15104" width="4.7109375" style="4" customWidth="1"/>
    <col min="15105" max="15105" width="50.5703125" style="4" customWidth="1"/>
    <col min="15106" max="15106" width="16.140625" style="4" customWidth="1"/>
    <col min="15107" max="15107" width="13.5703125" style="4" customWidth="1"/>
    <col min="15108" max="15108" width="16.5703125" style="4" customWidth="1"/>
    <col min="15109" max="15359" width="9.140625" style="4"/>
    <col min="15360" max="15360" width="4.7109375" style="4" customWidth="1"/>
    <col min="15361" max="15361" width="50.5703125" style="4" customWidth="1"/>
    <col min="15362" max="15362" width="16.140625" style="4" customWidth="1"/>
    <col min="15363" max="15363" width="13.5703125" style="4" customWidth="1"/>
    <col min="15364" max="15364" width="16.5703125" style="4" customWidth="1"/>
    <col min="15365" max="15615" width="9.140625" style="4"/>
    <col min="15616" max="15616" width="4.7109375" style="4" customWidth="1"/>
    <col min="15617" max="15617" width="50.5703125" style="4" customWidth="1"/>
    <col min="15618" max="15618" width="16.140625" style="4" customWidth="1"/>
    <col min="15619" max="15619" width="13.5703125" style="4" customWidth="1"/>
    <col min="15620" max="15620" width="16.5703125" style="4" customWidth="1"/>
    <col min="15621" max="15871" width="9.140625" style="4"/>
    <col min="15872" max="15872" width="4.7109375" style="4" customWidth="1"/>
    <col min="15873" max="15873" width="50.5703125" style="4" customWidth="1"/>
    <col min="15874" max="15874" width="16.140625" style="4" customWidth="1"/>
    <col min="15875" max="15875" width="13.5703125" style="4" customWidth="1"/>
    <col min="15876" max="15876" width="16.5703125" style="4" customWidth="1"/>
    <col min="15877" max="16127" width="9.140625" style="4"/>
    <col min="16128" max="16128" width="4.7109375" style="4" customWidth="1"/>
    <col min="16129" max="16129" width="50.5703125" style="4" customWidth="1"/>
    <col min="16130" max="16130" width="16.140625" style="4" customWidth="1"/>
    <col min="16131" max="16131" width="13.5703125" style="4" customWidth="1"/>
    <col min="16132" max="16132" width="16.5703125" style="4" customWidth="1"/>
    <col min="16133" max="16384" width="9.140625" style="4"/>
  </cols>
  <sheetData>
    <row r="1" spans="1:11" s="1" customFormat="1" ht="30.75" customHeight="1">
      <c r="A1" s="168" t="s">
        <v>30</v>
      </c>
      <c r="B1" s="168"/>
      <c r="C1" s="168"/>
      <c r="D1" s="168"/>
      <c r="E1" s="168"/>
      <c r="F1" s="23"/>
      <c r="G1" s="16"/>
      <c r="H1" s="16"/>
      <c r="I1" s="16"/>
      <c r="J1" s="16"/>
      <c r="K1" s="16"/>
    </row>
    <row r="2" spans="1:11" s="1" customFormat="1" ht="29.25" customHeight="1">
      <c r="A2" s="169" t="e">
        <f>+#REF!</f>
        <v>#REF!</v>
      </c>
      <c r="B2" s="169"/>
      <c r="C2" s="169"/>
      <c r="D2" s="169"/>
      <c r="E2" s="169"/>
    </row>
    <row r="3" spans="1:11" s="1" customFormat="1" ht="47.25" customHeight="1">
      <c r="A3" s="169" t="s">
        <v>120</v>
      </c>
      <c r="B3" s="169"/>
      <c r="C3" s="169"/>
      <c r="D3" s="169"/>
      <c r="E3" s="169"/>
    </row>
    <row r="4" spans="1:11" s="15" customFormat="1" ht="23.25" customHeight="1">
      <c r="A4" s="170" t="e">
        <f>+#REF!</f>
        <v>#REF!</v>
      </c>
      <c r="B4" s="170"/>
      <c r="C4" s="170"/>
      <c r="D4" s="170"/>
      <c r="E4" s="170"/>
      <c r="F4" s="3"/>
      <c r="G4" s="17"/>
      <c r="H4" s="17"/>
      <c r="I4" s="17"/>
      <c r="J4" s="17"/>
      <c r="K4" s="17"/>
    </row>
    <row r="5" spans="1:11" ht="16.5" customHeight="1">
      <c r="D5" s="5"/>
      <c r="E5" s="5" t="s">
        <v>5</v>
      </c>
    </row>
    <row r="6" spans="1:11" s="14" customFormat="1" ht="39" customHeight="1">
      <c r="A6" s="26" t="s">
        <v>6</v>
      </c>
      <c r="B6" s="26" t="s">
        <v>35</v>
      </c>
      <c r="C6" s="26" t="s">
        <v>41</v>
      </c>
      <c r="D6" s="26" t="s">
        <v>11</v>
      </c>
      <c r="E6" s="26" t="s">
        <v>25</v>
      </c>
    </row>
    <row r="7" spans="1:11" s="11" customFormat="1">
      <c r="A7" s="6">
        <v>1</v>
      </c>
      <c r="B7" s="6">
        <v>2</v>
      </c>
      <c r="C7" s="6">
        <v>3</v>
      </c>
      <c r="D7" s="6">
        <v>4</v>
      </c>
      <c r="E7" s="6">
        <v>5</v>
      </c>
    </row>
    <row r="8" spans="1:11" s="11" customFormat="1" ht="22.5" customHeight="1">
      <c r="A8" s="26">
        <v>1</v>
      </c>
      <c r="B8" s="7" t="s">
        <v>33</v>
      </c>
      <c r="C8" s="6"/>
      <c r="D8" s="32"/>
      <c r="E8" s="55">
        <f>SUM(E9:E46)</f>
        <v>0</v>
      </c>
      <c r="G8" s="11">
        <v>244146</v>
      </c>
    </row>
    <row r="9" spans="1:11" s="11" customFormat="1" ht="22.5" customHeight="1">
      <c r="A9" s="6"/>
      <c r="B9" s="7"/>
      <c r="C9" s="6"/>
      <c r="D9" s="32"/>
      <c r="E9" s="113"/>
    </row>
    <row r="10" spans="1:11" s="11" customFormat="1" ht="22.5" customHeight="1">
      <c r="A10" s="6"/>
      <c r="B10" s="7"/>
      <c r="C10" s="6"/>
      <c r="D10" s="32"/>
      <c r="E10" s="113"/>
    </row>
    <row r="11" spans="1:11" s="11" customFormat="1" ht="22.5" customHeight="1">
      <c r="A11" s="6"/>
      <c r="B11" s="7"/>
      <c r="C11" s="6"/>
      <c r="D11" s="113"/>
      <c r="E11" s="113"/>
    </row>
    <row r="12" spans="1:11" s="11" customFormat="1" ht="22.5" customHeight="1">
      <c r="A12" s="6"/>
      <c r="B12" s="7"/>
      <c r="C12" s="6"/>
      <c r="D12" s="113"/>
      <c r="E12" s="113"/>
    </row>
    <row r="13" spans="1:11" s="11" customFormat="1" ht="22.5" customHeight="1">
      <c r="A13" s="6"/>
      <c r="B13" s="7"/>
      <c r="C13" s="6"/>
      <c r="D13" s="113"/>
      <c r="E13" s="113"/>
    </row>
    <row r="14" spans="1:11" s="11" customFormat="1" ht="22.5" customHeight="1">
      <c r="A14" s="6"/>
      <c r="B14" s="7"/>
      <c r="C14" s="6"/>
      <c r="D14" s="50"/>
      <c r="E14" s="113"/>
    </row>
    <row r="15" spans="1:11" s="11" customFormat="1" ht="22.5" customHeight="1">
      <c r="A15" s="6"/>
      <c r="B15" s="7"/>
      <c r="C15" s="6"/>
      <c r="D15" s="113"/>
      <c r="E15" s="113"/>
    </row>
    <row r="16" spans="1:11" s="11" customFormat="1" ht="22.5" customHeight="1">
      <c r="A16" s="6"/>
      <c r="B16" s="7"/>
      <c r="C16" s="6"/>
      <c r="D16" s="113"/>
      <c r="E16" s="113"/>
    </row>
    <row r="17" spans="1:5" s="11" customFormat="1" ht="22.5" customHeight="1">
      <c r="A17" s="6"/>
      <c r="B17" s="7"/>
      <c r="C17" s="6"/>
      <c r="D17" s="113"/>
      <c r="E17" s="113"/>
    </row>
    <row r="18" spans="1:5" s="11" customFormat="1" ht="22.5" customHeight="1">
      <c r="A18" s="6"/>
      <c r="B18" s="7"/>
      <c r="C18" s="6"/>
      <c r="D18" s="113"/>
      <c r="E18" s="113"/>
    </row>
    <row r="19" spans="1:5" s="11" customFormat="1" ht="22.5" customHeight="1">
      <c r="A19" s="6"/>
      <c r="B19" s="7"/>
      <c r="C19" s="6"/>
      <c r="D19" s="113"/>
      <c r="E19" s="113"/>
    </row>
    <row r="20" spans="1:5" s="11" customFormat="1" ht="22.5" customHeight="1">
      <c r="A20" s="6"/>
      <c r="B20" s="7"/>
      <c r="C20" s="6"/>
      <c r="D20" s="113"/>
      <c r="E20" s="113"/>
    </row>
    <row r="21" spans="1:5" s="11" customFormat="1" ht="22.5" customHeight="1">
      <c r="A21" s="6"/>
      <c r="B21" s="7"/>
      <c r="C21" s="6"/>
      <c r="D21" s="113"/>
      <c r="E21" s="113"/>
    </row>
    <row r="22" spans="1:5" s="11" customFormat="1" ht="22.5" customHeight="1">
      <c r="A22" s="6"/>
      <c r="B22" s="7"/>
      <c r="C22" s="6"/>
      <c r="D22" s="113"/>
      <c r="E22" s="113"/>
    </row>
    <row r="23" spans="1:5" s="11" customFormat="1" ht="22.5" customHeight="1">
      <c r="A23" s="6"/>
      <c r="B23" s="7"/>
      <c r="C23" s="6"/>
      <c r="D23" s="113"/>
      <c r="E23" s="113"/>
    </row>
    <row r="24" spans="1:5" s="11" customFormat="1" ht="22.5" customHeight="1">
      <c r="A24" s="6"/>
      <c r="B24" s="7"/>
      <c r="C24" s="6"/>
      <c r="D24" s="113"/>
      <c r="E24" s="113"/>
    </row>
    <row r="25" spans="1:5" s="11" customFormat="1" ht="22.5" customHeight="1">
      <c r="A25" s="6"/>
      <c r="B25" s="7"/>
      <c r="C25" s="6"/>
      <c r="D25" s="113"/>
      <c r="E25" s="113"/>
    </row>
    <row r="26" spans="1:5" s="11" customFormat="1" ht="22.5" customHeight="1">
      <c r="A26" s="6"/>
      <c r="B26" s="7"/>
      <c r="C26" s="6"/>
      <c r="D26" s="113"/>
      <c r="E26" s="113"/>
    </row>
    <row r="27" spans="1:5" s="11" customFormat="1" ht="22.5" customHeight="1">
      <c r="A27" s="6"/>
      <c r="B27" s="7"/>
      <c r="C27" s="6"/>
      <c r="D27" s="113"/>
      <c r="E27" s="113"/>
    </row>
    <row r="28" spans="1:5" s="11" customFormat="1" ht="22.5" customHeight="1">
      <c r="A28" s="6"/>
      <c r="B28" s="7"/>
      <c r="C28" s="6"/>
      <c r="D28" s="113"/>
      <c r="E28" s="113"/>
    </row>
    <row r="29" spans="1:5" s="11" customFormat="1" ht="22.5" customHeight="1">
      <c r="A29" s="6"/>
      <c r="B29" s="7"/>
      <c r="C29" s="6"/>
      <c r="D29" s="113"/>
      <c r="E29" s="113"/>
    </row>
    <row r="30" spans="1:5" s="11" customFormat="1" ht="22.5" customHeight="1">
      <c r="A30" s="6"/>
      <c r="B30" s="7"/>
      <c r="C30" s="6"/>
      <c r="D30" s="113"/>
      <c r="E30" s="113"/>
    </row>
    <row r="31" spans="1:5" s="11" customFormat="1" ht="22.5" customHeight="1">
      <c r="A31" s="6"/>
      <c r="B31" s="7"/>
      <c r="C31" s="6"/>
      <c r="D31" s="113"/>
      <c r="E31" s="113"/>
    </row>
    <row r="32" spans="1:5" s="11" customFormat="1" ht="22.5" customHeight="1">
      <c r="A32" s="6"/>
      <c r="B32" s="7"/>
      <c r="C32" s="6"/>
      <c r="D32" s="113"/>
      <c r="E32" s="113"/>
    </row>
    <row r="33" spans="1:5" s="11" customFormat="1" ht="22.5" customHeight="1">
      <c r="A33" s="6"/>
      <c r="B33" s="7"/>
      <c r="C33" s="6"/>
      <c r="D33" s="113"/>
      <c r="E33" s="113"/>
    </row>
    <row r="34" spans="1:5" s="11" customFormat="1" ht="22.5" customHeight="1">
      <c r="A34" s="6"/>
      <c r="B34" s="7"/>
      <c r="C34" s="6"/>
      <c r="D34" s="113"/>
      <c r="E34" s="113"/>
    </row>
    <row r="35" spans="1:5" s="11" customFormat="1" ht="22.5" customHeight="1">
      <c r="A35" s="6"/>
      <c r="B35" s="7"/>
      <c r="C35" s="6"/>
      <c r="D35" s="113"/>
      <c r="E35" s="113"/>
    </row>
    <row r="36" spans="1:5" s="11" customFormat="1" ht="22.5" customHeight="1">
      <c r="A36" s="6"/>
      <c r="B36" s="7"/>
      <c r="C36" s="6"/>
      <c r="D36" s="113"/>
      <c r="E36" s="113"/>
    </row>
    <row r="37" spans="1:5" s="11" customFormat="1" ht="22.5" customHeight="1">
      <c r="A37" s="6"/>
      <c r="B37" s="7"/>
      <c r="C37" s="6"/>
      <c r="D37" s="113"/>
      <c r="E37" s="113"/>
    </row>
    <row r="38" spans="1:5" s="11" customFormat="1" ht="22.5" customHeight="1">
      <c r="A38" s="6"/>
      <c r="B38" s="7"/>
      <c r="C38" s="6"/>
      <c r="D38" s="113"/>
      <c r="E38" s="113"/>
    </row>
    <row r="39" spans="1:5" s="11" customFormat="1" ht="22.5" customHeight="1">
      <c r="A39" s="6"/>
      <c r="B39" s="7"/>
      <c r="C39" s="6"/>
      <c r="D39" s="50"/>
      <c r="E39" s="113"/>
    </row>
    <row r="40" spans="1:5" s="11" customFormat="1" ht="22.5" customHeight="1">
      <c r="A40" s="6"/>
      <c r="B40" s="7"/>
      <c r="C40" s="6"/>
      <c r="D40" s="113"/>
      <c r="E40" s="113"/>
    </row>
    <row r="41" spans="1:5" s="11" customFormat="1" ht="22.5" customHeight="1">
      <c r="A41" s="6"/>
      <c r="B41" s="7"/>
      <c r="C41" s="6"/>
      <c r="D41" s="113"/>
      <c r="E41" s="113"/>
    </row>
    <row r="42" spans="1:5" s="11" customFormat="1" ht="22.5" customHeight="1">
      <c r="A42" s="6"/>
      <c r="B42" s="7"/>
      <c r="C42" s="6"/>
      <c r="D42" s="113"/>
      <c r="E42" s="113"/>
    </row>
    <row r="43" spans="1:5" s="11" customFormat="1" ht="22.5" customHeight="1">
      <c r="A43" s="6"/>
      <c r="B43" s="7"/>
      <c r="C43" s="6"/>
      <c r="D43" s="113"/>
      <c r="E43" s="113"/>
    </row>
    <row r="44" spans="1:5" s="11" customFormat="1" ht="22.5" customHeight="1">
      <c r="A44" s="6"/>
      <c r="B44" s="7"/>
      <c r="C44" s="6"/>
      <c r="D44" s="113"/>
      <c r="E44" s="113"/>
    </row>
    <row r="45" spans="1:5" s="11" customFormat="1" ht="22.5" customHeight="1">
      <c r="A45" s="6"/>
      <c r="B45" s="7"/>
      <c r="C45" s="6"/>
      <c r="D45" s="113"/>
      <c r="E45" s="113"/>
    </row>
    <row r="46" spans="1:5" s="11" customFormat="1" ht="22.5" customHeight="1">
      <c r="A46" s="6"/>
      <c r="B46" s="7"/>
      <c r="C46" s="6"/>
      <c r="D46" s="113"/>
      <c r="E46" s="113"/>
    </row>
    <row r="47" spans="1:5" s="11" customFormat="1" ht="22.5" customHeight="1">
      <c r="A47" s="26">
        <v>2</v>
      </c>
      <c r="B47" s="26" t="s">
        <v>34</v>
      </c>
      <c r="C47" s="6"/>
      <c r="D47" s="32"/>
      <c r="E47" s="55">
        <f>SUM(E48:E52)</f>
        <v>0</v>
      </c>
    </row>
    <row r="48" spans="1:5" s="11" customFormat="1" ht="22.5" customHeight="1">
      <c r="A48" s="54"/>
      <c r="B48" s="7"/>
      <c r="C48" s="6"/>
      <c r="D48" s="32"/>
      <c r="E48" s="32"/>
    </row>
    <row r="49" spans="1:5" s="11" customFormat="1" ht="22.5" customHeight="1">
      <c r="A49" s="54"/>
      <c r="B49" s="7"/>
      <c r="C49" s="6"/>
      <c r="D49" s="32"/>
      <c r="E49" s="32"/>
    </row>
    <row r="50" spans="1:5" s="11" customFormat="1" ht="22.5" customHeight="1">
      <c r="A50" s="54"/>
      <c r="B50" s="7"/>
      <c r="C50" s="6"/>
      <c r="D50" s="32"/>
      <c r="E50" s="32"/>
    </row>
    <row r="51" spans="1:5" s="11" customFormat="1" ht="22.5" customHeight="1">
      <c r="A51" s="54"/>
      <c r="B51" s="7"/>
      <c r="C51" s="6"/>
      <c r="D51" s="32"/>
      <c r="E51" s="32"/>
    </row>
    <row r="52" spans="1:5" s="11" customFormat="1" ht="22.5" customHeight="1">
      <c r="A52" s="54"/>
      <c r="B52" s="7"/>
      <c r="C52" s="6"/>
      <c r="D52" s="32"/>
      <c r="E52" s="32"/>
    </row>
    <row r="53" spans="1:5" s="1" customFormat="1" ht="24" customHeight="1">
      <c r="A53" s="24"/>
      <c r="B53" s="10" t="s">
        <v>15</v>
      </c>
      <c r="C53" s="24"/>
      <c r="D53" s="33"/>
      <c r="E53" s="51">
        <f>+E8+E47</f>
        <v>0</v>
      </c>
    </row>
    <row r="54" spans="1:5" ht="19.5" customHeight="1">
      <c r="D54" s="5"/>
      <c r="E54" s="41">
        <f t="shared" ref="E54" si="0">+ROUND(E53/1000,2)</f>
        <v>0</v>
      </c>
    </row>
    <row r="55" spans="1:5">
      <c r="D55" s="5"/>
    </row>
    <row r="56" spans="1:5" ht="38.25" customHeight="1">
      <c r="D56" s="5"/>
    </row>
    <row r="57" spans="1:5" s="1" customFormat="1" ht="24" customHeight="1">
      <c r="A57" s="19"/>
      <c r="B57" s="1" t="s">
        <v>20</v>
      </c>
      <c r="D57" s="163" t="e">
        <f>+#REF!</f>
        <v>#REF!</v>
      </c>
      <c r="E57" s="163"/>
    </row>
    <row r="58" spans="1:5" s="1" customFormat="1" ht="13.5" customHeight="1">
      <c r="A58" s="19"/>
      <c r="D58" s="178" t="s">
        <v>16</v>
      </c>
      <c r="E58" s="178"/>
    </row>
    <row r="59" spans="1:5" s="1" customFormat="1" ht="24" customHeight="1">
      <c r="A59" s="19"/>
      <c r="D59" s="19"/>
    </row>
    <row r="60" spans="1:5" s="1" customFormat="1" ht="24.75" customHeight="1">
      <c r="A60" s="19"/>
      <c r="B60" s="1" t="s">
        <v>21</v>
      </c>
      <c r="D60" s="163" t="e">
        <f>+#REF!</f>
        <v>#REF!</v>
      </c>
      <c r="E60" s="163"/>
    </row>
    <row r="61" spans="1:5" s="1" customFormat="1" ht="14.25" customHeight="1">
      <c r="A61" s="19"/>
      <c r="B61" s="18" t="s">
        <v>17</v>
      </c>
      <c r="D61" s="178" t="s">
        <v>16</v>
      </c>
      <c r="E61" s="178"/>
    </row>
    <row r="62" spans="1:5">
      <c r="D62" s="5"/>
    </row>
    <row r="63" spans="1:5">
      <c r="D63" s="5"/>
    </row>
  </sheetData>
  <mergeCells count="8">
    <mergeCell ref="D60:E60"/>
    <mergeCell ref="D61:E61"/>
    <mergeCell ref="A1:E1"/>
    <mergeCell ref="A3:E3"/>
    <mergeCell ref="A4:E4"/>
    <mergeCell ref="D57:E57"/>
    <mergeCell ref="D58:E58"/>
    <mergeCell ref="A2:E2"/>
  </mergeCells>
  <pageMargins left="0.17" right="0.15" top="0.2" bottom="0.24" header="0.14000000000000001" footer="0.1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63"/>
  <sheetViews>
    <sheetView view="pageBreakPreview" topLeftCell="A34" workbookViewId="0">
      <selection activeCell="E55" sqref="E55"/>
    </sheetView>
  </sheetViews>
  <sheetFormatPr defaultRowHeight="13.5"/>
  <cols>
    <col min="1" max="1" width="4.7109375" style="11" customWidth="1"/>
    <col min="2" max="2" width="43" style="4" customWidth="1"/>
    <col min="3" max="3" width="16.140625" style="4" customWidth="1"/>
    <col min="4" max="4" width="13.5703125" style="4" customWidth="1"/>
    <col min="5" max="5" width="16.5703125" style="4" customWidth="1"/>
    <col min="6" max="254" width="9.140625" style="4"/>
    <col min="255" max="255" width="4.7109375" style="4" customWidth="1"/>
    <col min="256" max="256" width="50.5703125" style="4" customWidth="1"/>
    <col min="257" max="257" width="16.140625" style="4" customWidth="1"/>
    <col min="258" max="258" width="13.5703125" style="4" customWidth="1"/>
    <col min="259" max="259" width="16.5703125" style="4" customWidth="1"/>
    <col min="260" max="510" width="9.140625" style="4"/>
    <col min="511" max="511" width="4.7109375" style="4" customWidth="1"/>
    <col min="512" max="512" width="50.5703125" style="4" customWidth="1"/>
    <col min="513" max="513" width="16.140625" style="4" customWidth="1"/>
    <col min="514" max="514" width="13.5703125" style="4" customWidth="1"/>
    <col min="515" max="515" width="16.5703125" style="4" customWidth="1"/>
    <col min="516" max="766" width="9.140625" style="4"/>
    <col min="767" max="767" width="4.7109375" style="4" customWidth="1"/>
    <col min="768" max="768" width="50.5703125" style="4" customWidth="1"/>
    <col min="769" max="769" width="16.140625" style="4" customWidth="1"/>
    <col min="770" max="770" width="13.5703125" style="4" customWidth="1"/>
    <col min="771" max="771" width="16.5703125" style="4" customWidth="1"/>
    <col min="772" max="1022" width="9.140625" style="4"/>
    <col min="1023" max="1023" width="4.7109375" style="4" customWidth="1"/>
    <col min="1024" max="1024" width="50.5703125" style="4" customWidth="1"/>
    <col min="1025" max="1025" width="16.140625" style="4" customWidth="1"/>
    <col min="1026" max="1026" width="13.5703125" style="4" customWidth="1"/>
    <col min="1027" max="1027" width="16.5703125" style="4" customWidth="1"/>
    <col min="1028" max="1278" width="9.140625" style="4"/>
    <col min="1279" max="1279" width="4.7109375" style="4" customWidth="1"/>
    <col min="1280" max="1280" width="50.5703125" style="4" customWidth="1"/>
    <col min="1281" max="1281" width="16.140625" style="4" customWidth="1"/>
    <col min="1282" max="1282" width="13.5703125" style="4" customWidth="1"/>
    <col min="1283" max="1283" width="16.5703125" style="4" customWidth="1"/>
    <col min="1284" max="1534" width="9.140625" style="4"/>
    <col min="1535" max="1535" width="4.7109375" style="4" customWidth="1"/>
    <col min="1536" max="1536" width="50.5703125" style="4" customWidth="1"/>
    <col min="1537" max="1537" width="16.140625" style="4" customWidth="1"/>
    <col min="1538" max="1538" width="13.5703125" style="4" customWidth="1"/>
    <col min="1539" max="1539" width="16.5703125" style="4" customWidth="1"/>
    <col min="1540" max="1790" width="9.140625" style="4"/>
    <col min="1791" max="1791" width="4.7109375" style="4" customWidth="1"/>
    <col min="1792" max="1792" width="50.5703125" style="4" customWidth="1"/>
    <col min="1793" max="1793" width="16.140625" style="4" customWidth="1"/>
    <col min="1794" max="1794" width="13.5703125" style="4" customWidth="1"/>
    <col min="1795" max="1795" width="16.5703125" style="4" customWidth="1"/>
    <col min="1796" max="2046" width="9.140625" style="4"/>
    <col min="2047" max="2047" width="4.7109375" style="4" customWidth="1"/>
    <col min="2048" max="2048" width="50.5703125" style="4" customWidth="1"/>
    <col min="2049" max="2049" width="16.140625" style="4" customWidth="1"/>
    <col min="2050" max="2050" width="13.5703125" style="4" customWidth="1"/>
    <col min="2051" max="2051" width="16.5703125" style="4" customWidth="1"/>
    <col min="2052" max="2302" width="9.140625" style="4"/>
    <col min="2303" max="2303" width="4.7109375" style="4" customWidth="1"/>
    <col min="2304" max="2304" width="50.5703125" style="4" customWidth="1"/>
    <col min="2305" max="2305" width="16.140625" style="4" customWidth="1"/>
    <col min="2306" max="2306" width="13.5703125" style="4" customWidth="1"/>
    <col min="2307" max="2307" width="16.5703125" style="4" customWidth="1"/>
    <col min="2308" max="2558" width="9.140625" style="4"/>
    <col min="2559" max="2559" width="4.7109375" style="4" customWidth="1"/>
    <col min="2560" max="2560" width="50.5703125" style="4" customWidth="1"/>
    <col min="2561" max="2561" width="16.140625" style="4" customWidth="1"/>
    <col min="2562" max="2562" width="13.5703125" style="4" customWidth="1"/>
    <col min="2563" max="2563" width="16.5703125" style="4" customWidth="1"/>
    <col min="2564" max="2814" width="9.140625" style="4"/>
    <col min="2815" max="2815" width="4.7109375" style="4" customWidth="1"/>
    <col min="2816" max="2816" width="50.5703125" style="4" customWidth="1"/>
    <col min="2817" max="2817" width="16.140625" style="4" customWidth="1"/>
    <col min="2818" max="2818" width="13.5703125" style="4" customWidth="1"/>
    <col min="2819" max="2819" width="16.5703125" style="4" customWidth="1"/>
    <col min="2820" max="3070" width="9.140625" style="4"/>
    <col min="3071" max="3071" width="4.7109375" style="4" customWidth="1"/>
    <col min="3072" max="3072" width="50.5703125" style="4" customWidth="1"/>
    <col min="3073" max="3073" width="16.140625" style="4" customWidth="1"/>
    <col min="3074" max="3074" width="13.5703125" style="4" customWidth="1"/>
    <col min="3075" max="3075" width="16.5703125" style="4" customWidth="1"/>
    <col min="3076" max="3326" width="9.140625" style="4"/>
    <col min="3327" max="3327" width="4.7109375" style="4" customWidth="1"/>
    <col min="3328" max="3328" width="50.5703125" style="4" customWidth="1"/>
    <col min="3329" max="3329" width="16.140625" style="4" customWidth="1"/>
    <col min="3330" max="3330" width="13.5703125" style="4" customWidth="1"/>
    <col min="3331" max="3331" width="16.5703125" style="4" customWidth="1"/>
    <col min="3332" max="3582" width="9.140625" style="4"/>
    <col min="3583" max="3583" width="4.7109375" style="4" customWidth="1"/>
    <col min="3584" max="3584" width="50.5703125" style="4" customWidth="1"/>
    <col min="3585" max="3585" width="16.140625" style="4" customWidth="1"/>
    <col min="3586" max="3586" width="13.5703125" style="4" customWidth="1"/>
    <col min="3587" max="3587" width="16.5703125" style="4" customWidth="1"/>
    <col min="3588" max="3838" width="9.140625" style="4"/>
    <col min="3839" max="3839" width="4.7109375" style="4" customWidth="1"/>
    <col min="3840" max="3840" width="50.5703125" style="4" customWidth="1"/>
    <col min="3841" max="3841" width="16.140625" style="4" customWidth="1"/>
    <col min="3842" max="3842" width="13.5703125" style="4" customWidth="1"/>
    <col min="3843" max="3843" width="16.5703125" style="4" customWidth="1"/>
    <col min="3844" max="4094" width="9.140625" style="4"/>
    <col min="4095" max="4095" width="4.7109375" style="4" customWidth="1"/>
    <col min="4096" max="4096" width="50.5703125" style="4" customWidth="1"/>
    <col min="4097" max="4097" width="16.140625" style="4" customWidth="1"/>
    <col min="4098" max="4098" width="13.5703125" style="4" customWidth="1"/>
    <col min="4099" max="4099" width="16.5703125" style="4" customWidth="1"/>
    <col min="4100" max="4350" width="9.140625" style="4"/>
    <col min="4351" max="4351" width="4.7109375" style="4" customWidth="1"/>
    <col min="4352" max="4352" width="50.5703125" style="4" customWidth="1"/>
    <col min="4353" max="4353" width="16.140625" style="4" customWidth="1"/>
    <col min="4354" max="4354" width="13.5703125" style="4" customWidth="1"/>
    <col min="4355" max="4355" width="16.5703125" style="4" customWidth="1"/>
    <col min="4356" max="4606" width="9.140625" style="4"/>
    <col min="4607" max="4607" width="4.7109375" style="4" customWidth="1"/>
    <col min="4608" max="4608" width="50.5703125" style="4" customWidth="1"/>
    <col min="4609" max="4609" width="16.140625" style="4" customWidth="1"/>
    <col min="4610" max="4610" width="13.5703125" style="4" customWidth="1"/>
    <col min="4611" max="4611" width="16.5703125" style="4" customWidth="1"/>
    <col min="4612" max="4862" width="9.140625" style="4"/>
    <col min="4863" max="4863" width="4.7109375" style="4" customWidth="1"/>
    <col min="4864" max="4864" width="50.5703125" style="4" customWidth="1"/>
    <col min="4865" max="4865" width="16.140625" style="4" customWidth="1"/>
    <col min="4866" max="4866" width="13.5703125" style="4" customWidth="1"/>
    <col min="4867" max="4867" width="16.5703125" style="4" customWidth="1"/>
    <col min="4868" max="5118" width="9.140625" style="4"/>
    <col min="5119" max="5119" width="4.7109375" style="4" customWidth="1"/>
    <col min="5120" max="5120" width="50.5703125" style="4" customWidth="1"/>
    <col min="5121" max="5121" width="16.140625" style="4" customWidth="1"/>
    <col min="5122" max="5122" width="13.5703125" style="4" customWidth="1"/>
    <col min="5123" max="5123" width="16.5703125" style="4" customWidth="1"/>
    <col min="5124" max="5374" width="9.140625" style="4"/>
    <col min="5375" max="5375" width="4.7109375" style="4" customWidth="1"/>
    <col min="5376" max="5376" width="50.5703125" style="4" customWidth="1"/>
    <col min="5377" max="5377" width="16.140625" style="4" customWidth="1"/>
    <col min="5378" max="5378" width="13.5703125" style="4" customWidth="1"/>
    <col min="5379" max="5379" width="16.5703125" style="4" customWidth="1"/>
    <col min="5380" max="5630" width="9.140625" style="4"/>
    <col min="5631" max="5631" width="4.7109375" style="4" customWidth="1"/>
    <col min="5632" max="5632" width="50.5703125" style="4" customWidth="1"/>
    <col min="5633" max="5633" width="16.140625" style="4" customWidth="1"/>
    <col min="5634" max="5634" width="13.5703125" style="4" customWidth="1"/>
    <col min="5635" max="5635" width="16.5703125" style="4" customWidth="1"/>
    <col min="5636" max="5886" width="9.140625" style="4"/>
    <col min="5887" max="5887" width="4.7109375" style="4" customWidth="1"/>
    <col min="5888" max="5888" width="50.5703125" style="4" customWidth="1"/>
    <col min="5889" max="5889" width="16.140625" style="4" customWidth="1"/>
    <col min="5890" max="5890" width="13.5703125" style="4" customWidth="1"/>
    <col min="5891" max="5891" width="16.5703125" style="4" customWidth="1"/>
    <col min="5892" max="6142" width="9.140625" style="4"/>
    <col min="6143" max="6143" width="4.7109375" style="4" customWidth="1"/>
    <col min="6144" max="6144" width="50.5703125" style="4" customWidth="1"/>
    <col min="6145" max="6145" width="16.140625" style="4" customWidth="1"/>
    <col min="6146" max="6146" width="13.5703125" style="4" customWidth="1"/>
    <col min="6147" max="6147" width="16.5703125" style="4" customWidth="1"/>
    <col min="6148" max="6398" width="9.140625" style="4"/>
    <col min="6399" max="6399" width="4.7109375" style="4" customWidth="1"/>
    <col min="6400" max="6400" width="50.5703125" style="4" customWidth="1"/>
    <col min="6401" max="6401" width="16.140625" style="4" customWidth="1"/>
    <col min="6402" max="6402" width="13.5703125" style="4" customWidth="1"/>
    <col min="6403" max="6403" width="16.5703125" style="4" customWidth="1"/>
    <col min="6404" max="6654" width="9.140625" style="4"/>
    <col min="6655" max="6655" width="4.7109375" style="4" customWidth="1"/>
    <col min="6656" max="6656" width="50.5703125" style="4" customWidth="1"/>
    <col min="6657" max="6657" width="16.140625" style="4" customWidth="1"/>
    <col min="6658" max="6658" width="13.5703125" style="4" customWidth="1"/>
    <col min="6659" max="6659" width="16.5703125" style="4" customWidth="1"/>
    <col min="6660" max="6910" width="9.140625" style="4"/>
    <col min="6911" max="6911" width="4.7109375" style="4" customWidth="1"/>
    <col min="6912" max="6912" width="50.5703125" style="4" customWidth="1"/>
    <col min="6913" max="6913" width="16.140625" style="4" customWidth="1"/>
    <col min="6914" max="6914" width="13.5703125" style="4" customWidth="1"/>
    <col min="6915" max="6915" width="16.5703125" style="4" customWidth="1"/>
    <col min="6916" max="7166" width="9.140625" style="4"/>
    <col min="7167" max="7167" width="4.7109375" style="4" customWidth="1"/>
    <col min="7168" max="7168" width="50.5703125" style="4" customWidth="1"/>
    <col min="7169" max="7169" width="16.140625" style="4" customWidth="1"/>
    <col min="7170" max="7170" width="13.5703125" style="4" customWidth="1"/>
    <col min="7171" max="7171" width="16.5703125" style="4" customWidth="1"/>
    <col min="7172" max="7422" width="9.140625" style="4"/>
    <col min="7423" max="7423" width="4.7109375" style="4" customWidth="1"/>
    <col min="7424" max="7424" width="50.5703125" style="4" customWidth="1"/>
    <col min="7425" max="7425" width="16.140625" style="4" customWidth="1"/>
    <col min="7426" max="7426" width="13.5703125" style="4" customWidth="1"/>
    <col min="7427" max="7427" width="16.5703125" style="4" customWidth="1"/>
    <col min="7428" max="7678" width="9.140625" style="4"/>
    <col min="7679" max="7679" width="4.7109375" style="4" customWidth="1"/>
    <col min="7680" max="7680" width="50.5703125" style="4" customWidth="1"/>
    <col min="7681" max="7681" width="16.140625" style="4" customWidth="1"/>
    <col min="7682" max="7682" width="13.5703125" style="4" customWidth="1"/>
    <col min="7683" max="7683" width="16.5703125" style="4" customWidth="1"/>
    <col min="7684" max="7934" width="9.140625" style="4"/>
    <col min="7935" max="7935" width="4.7109375" style="4" customWidth="1"/>
    <col min="7936" max="7936" width="50.5703125" style="4" customWidth="1"/>
    <col min="7937" max="7937" width="16.140625" style="4" customWidth="1"/>
    <col min="7938" max="7938" width="13.5703125" style="4" customWidth="1"/>
    <col min="7939" max="7939" width="16.5703125" style="4" customWidth="1"/>
    <col min="7940" max="8190" width="9.140625" style="4"/>
    <col min="8191" max="8191" width="4.7109375" style="4" customWidth="1"/>
    <col min="8192" max="8192" width="50.5703125" style="4" customWidth="1"/>
    <col min="8193" max="8193" width="16.140625" style="4" customWidth="1"/>
    <col min="8194" max="8194" width="13.5703125" style="4" customWidth="1"/>
    <col min="8195" max="8195" width="16.5703125" style="4" customWidth="1"/>
    <col min="8196" max="8446" width="9.140625" style="4"/>
    <col min="8447" max="8447" width="4.7109375" style="4" customWidth="1"/>
    <col min="8448" max="8448" width="50.5703125" style="4" customWidth="1"/>
    <col min="8449" max="8449" width="16.140625" style="4" customWidth="1"/>
    <col min="8450" max="8450" width="13.5703125" style="4" customWidth="1"/>
    <col min="8451" max="8451" width="16.5703125" style="4" customWidth="1"/>
    <col min="8452" max="8702" width="9.140625" style="4"/>
    <col min="8703" max="8703" width="4.7109375" style="4" customWidth="1"/>
    <col min="8704" max="8704" width="50.5703125" style="4" customWidth="1"/>
    <col min="8705" max="8705" width="16.140625" style="4" customWidth="1"/>
    <col min="8706" max="8706" width="13.5703125" style="4" customWidth="1"/>
    <col min="8707" max="8707" width="16.5703125" style="4" customWidth="1"/>
    <col min="8708" max="8958" width="9.140625" style="4"/>
    <col min="8959" max="8959" width="4.7109375" style="4" customWidth="1"/>
    <col min="8960" max="8960" width="50.5703125" style="4" customWidth="1"/>
    <col min="8961" max="8961" width="16.140625" style="4" customWidth="1"/>
    <col min="8962" max="8962" width="13.5703125" style="4" customWidth="1"/>
    <col min="8963" max="8963" width="16.5703125" style="4" customWidth="1"/>
    <col min="8964" max="9214" width="9.140625" style="4"/>
    <col min="9215" max="9215" width="4.7109375" style="4" customWidth="1"/>
    <col min="9216" max="9216" width="50.5703125" style="4" customWidth="1"/>
    <col min="9217" max="9217" width="16.140625" style="4" customWidth="1"/>
    <col min="9218" max="9218" width="13.5703125" style="4" customWidth="1"/>
    <col min="9219" max="9219" width="16.5703125" style="4" customWidth="1"/>
    <col min="9220" max="9470" width="9.140625" style="4"/>
    <col min="9471" max="9471" width="4.7109375" style="4" customWidth="1"/>
    <col min="9472" max="9472" width="50.5703125" style="4" customWidth="1"/>
    <col min="9473" max="9473" width="16.140625" style="4" customWidth="1"/>
    <col min="9474" max="9474" width="13.5703125" style="4" customWidth="1"/>
    <col min="9475" max="9475" width="16.5703125" style="4" customWidth="1"/>
    <col min="9476" max="9726" width="9.140625" style="4"/>
    <col min="9727" max="9727" width="4.7109375" style="4" customWidth="1"/>
    <col min="9728" max="9728" width="50.5703125" style="4" customWidth="1"/>
    <col min="9729" max="9729" width="16.140625" style="4" customWidth="1"/>
    <col min="9730" max="9730" width="13.5703125" style="4" customWidth="1"/>
    <col min="9731" max="9731" width="16.5703125" style="4" customWidth="1"/>
    <col min="9732" max="9982" width="9.140625" style="4"/>
    <col min="9983" max="9983" width="4.7109375" style="4" customWidth="1"/>
    <col min="9984" max="9984" width="50.5703125" style="4" customWidth="1"/>
    <col min="9985" max="9985" width="16.140625" style="4" customWidth="1"/>
    <col min="9986" max="9986" width="13.5703125" style="4" customWidth="1"/>
    <col min="9987" max="9987" width="16.5703125" style="4" customWidth="1"/>
    <col min="9988" max="10238" width="9.140625" style="4"/>
    <col min="10239" max="10239" width="4.7109375" style="4" customWidth="1"/>
    <col min="10240" max="10240" width="50.5703125" style="4" customWidth="1"/>
    <col min="10241" max="10241" width="16.140625" style="4" customWidth="1"/>
    <col min="10242" max="10242" width="13.5703125" style="4" customWidth="1"/>
    <col min="10243" max="10243" width="16.5703125" style="4" customWidth="1"/>
    <col min="10244" max="10494" width="9.140625" style="4"/>
    <col min="10495" max="10495" width="4.7109375" style="4" customWidth="1"/>
    <col min="10496" max="10496" width="50.5703125" style="4" customWidth="1"/>
    <col min="10497" max="10497" width="16.140625" style="4" customWidth="1"/>
    <col min="10498" max="10498" width="13.5703125" style="4" customWidth="1"/>
    <col min="10499" max="10499" width="16.5703125" style="4" customWidth="1"/>
    <col min="10500" max="10750" width="9.140625" style="4"/>
    <col min="10751" max="10751" width="4.7109375" style="4" customWidth="1"/>
    <col min="10752" max="10752" width="50.5703125" style="4" customWidth="1"/>
    <col min="10753" max="10753" width="16.140625" style="4" customWidth="1"/>
    <col min="10754" max="10754" width="13.5703125" style="4" customWidth="1"/>
    <col min="10755" max="10755" width="16.5703125" style="4" customWidth="1"/>
    <col min="10756" max="11006" width="9.140625" style="4"/>
    <col min="11007" max="11007" width="4.7109375" style="4" customWidth="1"/>
    <col min="11008" max="11008" width="50.5703125" style="4" customWidth="1"/>
    <col min="11009" max="11009" width="16.140625" style="4" customWidth="1"/>
    <col min="11010" max="11010" width="13.5703125" style="4" customWidth="1"/>
    <col min="11011" max="11011" width="16.5703125" style="4" customWidth="1"/>
    <col min="11012" max="11262" width="9.140625" style="4"/>
    <col min="11263" max="11263" width="4.7109375" style="4" customWidth="1"/>
    <col min="11264" max="11264" width="50.5703125" style="4" customWidth="1"/>
    <col min="11265" max="11265" width="16.140625" style="4" customWidth="1"/>
    <col min="11266" max="11266" width="13.5703125" style="4" customWidth="1"/>
    <col min="11267" max="11267" width="16.5703125" style="4" customWidth="1"/>
    <col min="11268" max="11518" width="9.140625" style="4"/>
    <col min="11519" max="11519" width="4.7109375" style="4" customWidth="1"/>
    <col min="11520" max="11520" width="50.5703125" style="4" customWidth="1"/>
    <col min="11521" max="11521" width="16.140625" style="4" customWidth="1"/>
    <col min="11522" max="11522" width="13.5703125" style="4" customWidth="1"/>
    <col min="11523" max="11523" width="16.5703125" style="4" customWidth="1"/>
    <col min="11524" max="11774" width="9.140625" style="4"/>
    <col min="11775" max="11775" width="4.7109375" style="4" customWidth="1"/>
    <col min="11776" max="11776" width="50.5703125" style="4" customWidth="1"/>
    <col min="11777" max="11777" width="16.140625" style="4" customWidth="1"/>
    <col min="11778" max="11778" width="13.5703125" style="4" customWidth="1"/>
    <col min="11779" max="11779" width="16.5703125" style="4" customWidth="1"/>
    <col min="11780" max="12030" width="9.140625" style="4"/>
    <col min="12031" max="12031" width="4.7109375" style="4" customWidth="1"/>
    <col min="12032" max="12032" width="50.5703125" style="4" customWidth="1"/>
    <col min="12033" max="12033" width="16.140625" style="4" customWidth="1"/>
    <col min="12034" max="12034" width="13.5703125" style="4" customWidth="1"/>
    <col min="12035" max="12035" width="16.5703125" style="4" customWidth="1"/>
    <col min="12036" max="12286" width="9.140625" style="4"/>
    <col min="12287" max="12287" width="4.7109375" style="4" customWidth="1"/>
    <col min="12288" max="12288" width="50.5703125" style="4" customWidth="1"/>
    <col min="12289" max="12289" width="16.140625" style="4" customWidth="1"/>
    <col min="12290" max="12290" width="13.5703125" style="4" customWidth="1"/>
    <col min="12291" max="12291" width="16.5703125" style="4" customWidth="1"/>
    <col min="12292" max="12542" width="9.140625" style="4"/>
    <col min="12543" max="12543" width="4.7109375" style="4" customWidth="1"/>
    <col min="12544" max="12544" width="50.5703125" style="4" customWidth="1"/>
    <col min="12545" max="12545" width="16.140625" style="4" customWidth="1"/>
    <col min="12546" max="12546" width="13.5703125" style="4" customWidth="1"/>
    <col min="12547" max="12547" width="16.5703125" style="4" customWidth="1"/>
    <col min="12548" max="12798" width="9.140625" style="4"/>
    <col min="12799" max="12799" width="4.7109375" style="4" customWidth="1"/>
    <col min="12800" max="12800" width="50.5703125" style="4" customWidth="1"/>
    <col min="12801" max="12801" width="16.140625" style="4" customWidth="1"/>
    <col min="12802" max="12802" width="13.5703125" style="4" customWidth="1"/>
    <col min="12803" max="12803" width="16.5703125" style="4" customWidth="1"/>
    <col min="12804" max="13054" width="9.140625" style="4"/>
    <col min="13055" max="13055" width="4.7109375" style="4" customWidth="1"/>
    <col min="13056" max="13056" width="50.5703125" style="4" customWidth="1"/>
    <col min="13057" max="13057" width="16.140625" style="4" customWidth="1"/>
    <col min="13058" max="13058" width="13.5703125" style="4" customWidth="1"/>
    <col min="13059" max="13059" width="16.5703125" style="4" customWidth="1"/>
    <col min="13060" max="13310" width="9.140625" style="4"/>
    <col min="13311" max="13311" width="4.7109375" style="4" customWidth="1"/>
    <col min="13312" max="13312" width="50.5703125" style="4" customWidth="1"/>
    <col min="13313" max="13313" width="16.140625" style="4" customWidth="1"/>
    <col min="13314" max="13314" width="13.5703125" style="4" customWidth="1"/>
    <col min="13315" max="13315" width="16.5703125" style="4" customWidth="1"/>
    <col min="13316" max="13566" width="9.140625" style="4"/>
    <col min="13567" max="13567" width="4.7109375" style="4" customWidth="1"/>
    <col min="13568" max="13568" width="50.5703125" style="4" customWidth="1"/>
    <col min="13569" max="13569" width="16.140625" style="4" customWidth="1"/>
    <col min="13570" max="13570" width="13.5703125" style="4" customWidth="1"/>
    <col min="13571" max="13571" width="16.5703125" style="4" customWidth="1"/>
    <col min="13572" max="13822" width="9.140625" style="4"/>
    <col min="13823" max="13823" width="4.7109375" style="4" customWidth="1"/>
    <col min="13824" max="13824" width="50.5703125" style="4" customWidth="1"/>
    <col min="13825" max="13825" width="16.140625" style="4" customWidth="1"/>
    <col min="13826" max="13826" width="13.5703125" style="4" customWidth="1"/>
    <col min="13827" max="13827" width="16.5703125" style="4" customWidth="1"/>
    <col min="13828" max="14078" width="9.140625" style="4"/>
    <col min="14079" max="14079" width="4.7109375" style="4" customWidth="1"/>
    <col min="14080" max="14080" width="50.5703125" style="4" customWidth="1"/>
    <col min="14081" max="14081" width="16.140625" style="4" customWidth="1"/>
    <col min="14082" max="14082" width="13.5703125" style="4" customWidth="1"/>
    <col min="14083" max="14083" width="16.5703125" style="4" customWidth="1"/>
    <col min="14084" max="14334" width="9.140625" style="4"/>
    <col min="14335" max="14335" width="4.7109375" style="4" customWidth="1"/>
    <col min="14336" max="14336" width="50.5703125" style="4" customWidth="1"/>
    <col min="14337" max="14337" width="16.140625" style="4" customWidth="1"/>
    <col min="14338" max="14338" width="13.5703125" style="4" customWidth="1"/>
    <col min="14339" max="14339" width="16.5703125" style="4" customWidth="1"/>
    <col min="14340" max="14590" width="9.140625" style="4"/>
    <col min="14591" max="14591" width="4.7109375" style="4" customWidth="1"/>
    <col min="14592" max="14592" width="50.5703125" style="4" customWidth="1"/>
    <col min="14593" max="14593" width="16.140625" style="4" customWidth="1"/>
    <col min="14594" max="14594" width="13.5703125" style="4" customWidth="1"/>
    <col min="14595" max="14595" width="16.5703125" style="4" customWidth="1"/>
    <col min="14596" max="14846" width="9.140625" style="4"/>
    <col min="14847" max="14847" width="4.7109375" style="4" customWidth="1"/>
    <col min="14848" max="14848" width="50.5703125" style="4" customWidth="1"/>
    <col min="14849" max="14849" width="16.140625" style="4" customWidth="1"/>
    <col min="14850" max="14850" width="13.5703125" style="4" customWidth="1"/>
    <col min="14851" max="14851" width="16.5703125" style="4" customWidth="1"/>
    <col min="14852" max="15102" width="9.140625" style="4"/>
    <col min="15103" max="15103" width="4.7109375" style="4" customWidth="1"/>
    <col min="15104" max="15104" width="50.5703125" style="4" customWidth="1"/>
    <col min="15105" max="15105" width="16.140625" style="4" customWidth="1"/>
    <col min="15106" max="15106" width="13.5703125" style="4" customWidth="1"/>
    <col min="15107" max="15107" width="16.5703125" style="4" customWidth="1"/>
    <col min="15108" max="15358" width="9.140625" style="4"/>
    <col min="15359" max="15359" width="4.7109375" style="4" customWidth="1"/>
    <col min="15360" max="15360" width="50.5703125" style="4" customWidth="1"/>
    <col min="15361" max="15361" width="16.140625" style="4" customWidth="1"/>
    <col min="15362" max="15362" width="13.5703125" style="4" customWidth="1"/>
    <col min="15363" max="15363" width="16.5703125" style="4" customWidth="1"/>
    <col min="15364" max="15614" width="9.140625" style="4"/>
    <col min="15615" max="15615" width="4.7109375" style="4" customWidth="1"/>
    <col min="15616" max="15616" width="50.5703125" style="4" customWidth="1"/>
    <col min="15617" max="15617" width="16.140625" style="4" customWidth="1"/>
    <col min="15618" max="15618" width="13.5703125" style="4" customWidth="1"/>
    <col min="15619" max="15619" width="16.5703125" style="4" customWidth="1"/>
    <col min="15620" max="15870" width="9.140625" style="4"/>
    <col min="15871" max="15871" width="4.7109375" style="4" customWidth="1"/>
    <col min="15872" max="15872" width="50.5703125" style="4" customWidth="1"/>
    <col min="15873" max="15873" width="16.140625" style="4" customWidth="1"/>
    <col min="15874" max="15874" width="13.5703125" style="4" customWidth="1"/>
    <col min="15875" max="15875" width="16.5703125" style="4" customWidth="1"/>
    <col min="15876" max="16126" width="9.140625" style="4"/>
    <col min="16127" max="16127" width="4.7109375" style="4" customWidth="1"/>
    <col min="16128" max="16128" width="50.5703125" style="4" customWidth="1"/>
    <col min="16129" max="16129" width="16.140625" style="4" customWidth="1"/>
    <col min="16130" max="16130" width="13.5703125" style="4" customWidth="1"/>
    <col min="16131" max="16131" width="16.5703125" style="4" customWidth="1"/>
    <col min="16132" max="16384" width="9.140625" style="4"/>
  </cols>
  <sheetData>
    <row r="1" spans="1:10" s="1" customFormat="1" ht="30.75" customHeight="1">
      <c r="A1" s="168" t="s">
        <v>30</v>
      </c>
      <c r="B1" s="168"/>
      <c r="C1" s="168"/>
      <c r="D1" s="168"/>
      <c r="E1" s="168"/>
      <c r="F1" s="57"/>
      <c r="G1" s="16"/>
      <c r="H1" s="16"/>
      <c r="I1" s="16"/>
      <c r="J1" s="16"/>
    </row>
    <row r="2" spans="1:10" s="1" customFormat="1" ht="34.5" customHeight="1">
      <c r="A2" s="169" t="e">
        <f>+#REF!</f>
        <v>#REF!</v>
      </c>
      <c r="B2" s="169"/>
      <c r="C2" s="169"/>
      <c r="D2" s="169"/>
      <c r="E2" s="169"/>
    </row>
    <row r="3" spans="1:10" s="1" customFormat="1" ht="30" customHeight="1">
      <c r="A3" s="169" t="s">
        <v>121</v>
      </c>
      <c r="B3" s="169"/>
      <c r="C3" s="169"/>
      <c r="D3" s="169"/>
      <c r="E3" s="169"/>
    </row>
    <row r="4" spans="1:10" s="15" customFormat="1" ht="23.25" customHeight="1">
      <c r="A4" s="170" t="e">
        <f>+#REF!</f>
        <v>#REF!</v>
      </c>
      <c r="B4" s="170"/>
      <c r="C4" s="170"/>
      <c r="D4" s="170"/>
      <c r="E4" s="170"/>
      <c r="F4" s="3"/>
      <c r="G4" s="17"/>
      <c r="H4" s="17"/>
      <c r="I4" s="17"/>
      <c r="J4" s="17"/>
    </row>
    <row r="5" spans="1:10" ht="16.5" customHeight="1">
      <c r="D5" s="5"/>
      <c r="E5" s="5" t="s">
        <v>5</v>
      </c>
    </row>
    <row r="6" spans="1:10" s="58" customFormat="1" ht="39" customHeight="1">
      <c r="A6" s="26" t="s">
        <v>6</v>
      </c>
      <c r="B6" s="26" t="s">
        <v>35</v>
      </c>
      <c r="C6" s="26" t="s">
        <v>41</v>
      </c>
      <c r="D6" s="26" t="s">
        <v>11</v>
      </c>
      <c r="E6" s="26" t="s">
        <v>25</v>
      </c>
    </row>
    <row r="7" spans="1:10" s="11" customFormat="1">
      <c r="A7" s="6">
        <v>1</v>
      </c>
      <c r="B7" s="6">
        <v>2</v>
      </c>
      <c r="C7" s="6">
        <v>3</v>
      </c>
      <c r="D7" s="6">
        <v>4</v>
      </c>
      <c r="E7" s="6">
        <v>5</v>
      </c>
    </row>
    <row r="8" spans="1:10" s="11" customFormat="1" ht="17.25" customHeight="1">
      <c r="A8" s="6">
        <v>1</v>
      </c>
      <c r="B8" s="7" t="s">
        <v>157</v>
      </c>
      <c r="C8" s="77" t="s">
        <v>154</v>
      </c>
      <c r="D8" s="76">
        <v>100</v>
      </c>
      <c r="E8" s="77">
        <v>550</v>
      </c>
    </row>
    <row r="9" spans="1:10" s="11" customFormat="1" ht="17.25" customHeight="1">
      <c r="A9" s="6">
        <v>2</v>
      </c>
      <c r="B9" s="7" t="s">
        <v>158</v>
      </c>
      <c r="C9" s="77" t="s">
        <v>154</v>
      </c>
      <c r="D9" s="76">
        <v>114</v>
      </c>
      <c r="E9" s="77">
        <v>200</v>
      </c>
    </row>
    <row r="10" spans="1:10" s="11" customFormat="1" ht="17.25" customHeight="1">
      <c r="A10" s="6">
        <v>3</v>
      </c>
      <c r="B10" s="7" t="s">
        <v>159</v>
      </c>
      <c r="C10" s="77" t="s">
        <v>154</v>
      </c>
      <c r="D10" s="76">
        <v>155</v>
      </c>
      <c r="E10" s="77">
        <v>200</v>
      </c>
    </row>
    <row r="11" spans="1:10" s="11" customFormat="1" ht="17.25" customHeight="1">
      <c r="A11" s="6">
        <v>4</v>
      </c>
      <c r="B11" s="7" t="s">
        <v>160</v>
      </c>
      <c r="C11" s="77" t="s">
        <v>154</v>
      </c>
      <c r="D11" s="76">
        <v>6</v>
      </c>
      <c r="E11" s="77">
        <v>80</v>
      </c>
    </row>
    <row r="12" spans="1:10" s="11" customFormat="1" ht="17.25" customHeight="1">
      <c r="A12" s="6">
        <v>5</v>
      </c>
      <c r="B12" s="7" t="s">
        <v>161</v>
      </c>
      <c r="C12" s="77" t="s">
        <v>154</v>
      </c>
      <c r="D12" s="76">
        <v>50</v>
      </c>
      <c r="E12" s="77">
        <v>11700</v>
      </c>
    </row>
    <row r="13" spans="1:10" s="11" customFormat="1" ht="17.25" customHeight="1">
      <c r="A13" s="6">
        <v>6</v>
      </c>
      <c r="B13" s="7" t="s">
        <v>162</v>
      </c>
      <c r="C13" s="77" t="s">
        <v>154</v>
      </c>
      <c r="D13" s="76">
        <v>90</v>
      </c>
      <c r="E13" s="78">
        <v>18000</v>
      </c>
    </row>
    <row r="14" spans="1:10" s="11" customFormat="1" ht="17.25" customHeight="1">
      <c r="A14" s="6">
        <v>7</v>
      </c>
      <c r="B14" s="7" t="s">
        <v>163</v>
      </c>
      <c r="C14" s="77" t="s">
        <v>154</v>
      </c>
      <c r="D14" s="76">
        <v>86</v>
      </c>
      <c r="E14" s="78">
        <v>8600</v>
      </c>
    </row>
    <row r="15" spans="1:10" s="11" customFormat="1" ht="17.25" customHeight="1">
      <c r="A15" s="6">
        <v>8</v>
      </c>
      <c r="B15" s="7" t="s">
        <v>164</v>
      </c>
      <c r="C15" s="77" t="s">
        <v>154</v>
      </c>
      <c r="D15" s="76">
        <v>75</v>
      </c>
      <c r="E15" s="78">
        <v>75000</v>
      </c>
    </row>
    <row r="16" spans="1:10" s="11" customFormat="1" ht="17.25" customHeight="1">
      <c r="A16" s="6">
        <v>9</v>
      </c>
      <c r="B16" s="7" t="s">
        <v>165</v>
      </c>
      <c r="C16" s="77" t="s">
        <v>154</v>
      </c>
      <c r="D16" s="76">
        <v>15</v>
      </c>
      <c r="E16" s="78">
        <v>15000</v>
      </c>
    </row>
    <row r="17" spans="1:5" s="11" customFormat="1" ht="17.25" customHeight="1">
      <c r="A17" s="6">
        <v>10</v>
      </c>
      <c r="B17" s="7" t="s">
        <v>166</v>
      </c>
      <c r="C17" s="77" t="s">
        <v>154</v>
      </c>
      <c r="D17" s="76">
        <v>6</v>
      </c>
      <c r="E17" s="78">
        <v>60000</v>
      </c>
    </row>
    <row r="18" spans="1:5" s="11" customFormat="1" ht="17.25" customHeight="1">
      <c r="A18" s="6">
        <v>11</v>
      </c>
      <c r="B18" s="7" t="s">
        <v>165</v>
      </c>
      <c r="C18" s="77" t="s">
        <v>154</v>
      </c>
      <c r="D18" s="76">
        <v>6</v>
      </c>
      <c r="E18" s="78">
        <v>4800</v>
      </c>
    </row>
    <row r="19" spans="1:5" s="11" customFormat="1" ht="17.25" customHeight="1">
      <c r="A19" s="6">
        <v>12</v>
      </c>
      <c r="B19" s="7" t="s">
        <v>167</v>
      </c>
      <c r="C19" s="77" t="s">
        <v>154</v>
      </c>
      <c r="D19" s="76">
        <v>70</v>
      </c>
      <c r="E19" s="78">
        <v>21000</v>
      </c>
    </row>
    <row r="20" spans="1:5" s="11" customFormat="1" ht="17.25" customHeight="1">
      <c r="A20" s="6">
        <v>13</v>
      </c>
      <c r="B20" s="7" t="s">
        <v>168</v>
      </c>
      <c r="C20" s="77" t="s">
        <v>154</v>
      </c>
      <c r="D20" s="76">
        <v>70</v>
      </c>
      <c r="E20" s="78">
        <v>28000</v>
      </c>
    </row>
    <row r="21" spans="1:5" s="11" customFormat="1" ht="17.25" customHeight="1">
      <c r="A21" s="6">
        <v>14</v>
      </c>
      <c r="B21" s="7" t="s">
        <v>162</v>
      </c>
      <c r="C21" s="77" t="s">
        <v>154</v>
      </c>
      <c r="D21" s="76">
        <v>70</v>
      </c>
      <c r="E21" s="78">
        <v>14000</v>
      </c>
    </row>
    <row r="22" spans="1:5" s="11" customFormat="1" ht="17.25" customHeight="1">
      <c r="A22" s="6">
        <v>15</v>
      </c>
      <c r="B22" s="7" t="s">
        <v>164</v>
      </c>
      <c r="C22" s="77" t="s">
        <v>154</v>
      </c>
      <c r="D22" s="76">
        <v>6</v>
      </c>
      <c r="E22" s="78">
        <v>66000</v>
      </c>
    </row>
    <row r="23" spans="1:5" s="11" customFormat="1" ht="17.25" customHeight="1">
      <c r="A23" s="6">
        <v>16</v>
      </c>
      <c r="B23" s="7" t="s">
        <v>169</v>
      </c>
      <c r="C23" s="77" t="s">
        <v>154</v>
      </c>
      <c r="D23" s="76">
        <v>6</v>
      </c>
      <c r="E23" s="78">
        <v>6000</v>
      </c>
    </row>
    <row r="24" spans="1:5" s="11" customFormat="1" ht="17.25" customHeight="1">
      <c r="A24" s="6">
        <v>1</v>
      </c>
      <c r="B24" s="7" t="s">
        <v>170</v>
      </c>
      <c r="C24" s="77"/>
      <c r="D24" s="76">
        <v>1</v>
      </c>
      <c r="E24" s="79">
        <v>23400</v>
      </c>
    </row>
    <row r="25" spans="1:5" s="11" customFormat="1" ht="17.25" customHeight="1">
      <c r="A25" s="6">
        <v>2</v>
      </c>
      <c r="B25" s="7" t="s">
        <v>170</v>
      </c>
      <c r="C25" s="77"/>
      <c r="D25" s="76">
        <v>1</v>
      </c>
      <c r="E25" s="79">
        <v>24000</v>
      </c>
    </row>
    <row r="26" spans="1:5" s="11" customFormat="1" ht="17.25" customHeight="1">
      <c r="A26" s="6">
        <v>3</v>
      </c>
      <c r="B26" s="7" t="s">
        <v>170</v>
      </c>
      <c r="C26" s="77"/>
      <c r="D26" s="76">
        <v>1</v>
      </c>
      <c r="E26" s="79">
        <v>24300</v>
      </c>
    </row>
    <row r="27" spans="1:5" s="11" customFormat="1" ht="17.25" customHeight="1">
      <c r="A27" s="6">
        <v>4</v>
      </c>
      <c r="B27" s="7" t="s">
        <v>171</v>
      </c>
      <c r="C27" s="77"/>
      <c r="D27" s="76">
        <v>1</v>
      </c>
      <c r="E27" s="79">
        <v>10000</v>
      </c>
    </row>
    <row r="28" spans="1:5" s="11" customFormat="1" ht="17.25" customHeight="1">
      <c r="A28" s="6">
        <v>5</v>
      </c>
      <c r="B28" s="7" t="s">
        <v>172</v>
      </c>
      <c r="C28" s="76">
        <v>2011</v>
      </c>
      <c r="D28" s="76">
        <v>1</v>
      </c>
      <c r="E28" s="79">
        <v>7000</v>
      </c>
    </row>
    <row r="29" spans="1:5" s="11" customFormat="1" ht="17.25" customHeight="1">
      <c r="A29" s="6">
        <v>6</v>
      </c>
      <c r="B29" s="7" t="s">
        <v>173</v>
      </c>
      <c r="C29" s="76">
        <v>2014</v>
      </c>
      <c r="D29" s="76">
        <v>1</v>
      </c>
      <c r="E29" s="79">
        <v>25000</v>
      </c>
    </row>
    <row r="30" spans="1:5" s="11" customFormat="1" ht="17.25" customHeight="1">
      <c r="A30" s="6">
        <v>7</v>
      </c>
      <c r="B30" s="7" t="s">
        <v>111</v>
      </c>
      <c r="C30" s="76">
        <v>2014</v>
      </c>
      <c r="D30" s="76">
        <v>1</v>
      </c>
      <c r="E30" s="79">
        <v>11000</v>
      </c>
    </row>
    <row r="31" spans="1:5" s="11" customFormat="1" ht="17.25" customHeight="1">
      <c r="A31" s="6">
        <v>8</v>
      </c>
      <c r="B31" s="7" t="s">
        <v>174</v>
      </c>
      <c r="C31" s="76"/>
      <c r="D31" s="76">
        <v>1</v>
      </c>
      <c r="E31" s="79">
        <v>5500</v>
      </c>
    </row>
    <row r="32" spans="1:5" s="11" customFormat="1" ht="17.25" customHeight="1">
      <c r="A32" s="6">
        <v>9</v>
      </c>
      <c r="B32" s="7" t="s">
        <v>175</v>
      </c>
      <c r="C32" s="76"/>
      <c r="D32" s="76">
        <v>1</v>
      </c>
      <c r="E32" s="79">
        <v>200</v>
      </c>
    </row>
    <row r="33" spans="1:5" s="11" customFormat="1" ht="17.25" customHeight="1">
      <c r="A33" s="6">
        <v>10</v>
      </c>
      <c r="B33" s="7" t="s">
        <v>176</v>
      </c>
      <c r="C33" s="76"/>
      <c r="D33" s="76">
        <v>2</v>
      </c>
      <c r="E33" s="79">
        <v>300</v>
      </c>
    </row>
    <row r="34" spans="1:5" s="11" customFormat="1" ht="17.25" customHeight="1">
      <c r="A34" s="6">
        <v>11</v>
      </c>
      <c r="B34" s="7" t="s">
        <v>177</v>
      </c>
      <c r="C34" s="76"/>
      <c r="D34" s="76">
        <v>1</v>
      </c>
      <c r="E34" s="79">
        <v>100</v>
      </c>
    </row>
    <row r="35" spans="1:5" s="11" customFormat="1" ht="17.25" customHeight="1">
      <c r="A35" s="6">
        <v>12</v>
      </c>
      <c r="B35" s="7" t="s">
        <v>178</v>
      </c>
      <c r="C35" s="76"/>
      <c r="D35" s="76">
        <v>1</v>
      </c>
      <c r="E35" s="79">
        <v>30</v>
      </c>
    </row>
    <row r="36" spans="1:5" s="11" customFormat="1" ht="17.25" customHeight="1">
      <c r="A36" s="6">
        <v>13</v>
      </c>
      <c r="B36" s="7" t="s">
        <v>179</v>
      </c>
      <c r="C36" s="76"/>
      <c r="D36" s="76">
        <v>6</v>
      </c>
      <c r="E36" s="79">
        <v>10800</v>
      </c>
    </row>
    <row r="37" spans="1:5" s="11" customFormat="1" ht="17.25" customHeight="1">
      <c r="A37" s="6">
        <v>14</v>
      </c>
      <c r="B37" s="7" t="s">
        <v>180</v>
      </c>
      <c r="C37" s="76"/>
      <c r="D37" s="76">
        <v>5</v>
      </c>
      <c r="E37" s="79">
        <v>6500</v>
      </c>
    </row>
    <row r="38" spans="1:5" s="11" customFormat="1" ht="17.25" customHeight="1">
      <c r="A38" s="6">
        <v>15</v>
      </c>
      <c r="B38" s="7" t="s">
        <v>181</v>
      </c>
      <c r="C38" s="76"/>
      <c r="D38" s="76">
        <v>1</v>
      </c>
      <c r="E38" s="79">
        <v>1000</v>
      </c>
    </row>
    <row r="39" spans="1:5" s="11" customFormat="1" ht="17.25" customHeight="1">
      <c r="A39" s="6">
        <v>16</v>
      </c>
      <c r="B39" s="7" t="s">
        <v>182</v>
      </c>
      <c r="C39" s="76"/>
      <c r="D39" s="76">
        <v>2</v>
      </c>
      <c r="E39" s="79">
        <v>5000</v>
      </c>
    </row>
    <row r="40" spans="1:5" s="11" customFormat="1" ht="17.25" customHeight="1">
      <c r="A40" s="6">
        <v>17</v>
      </c>
      <c r="B40" s="7" t="s">
        <v>183</v>
      </c>
      <c r="C40" s="76"/>
      <c r="D40" s="76">
        <v>1</v>
      </c>
      <c r="E40" s="79">
        <v>1000</v>
      </c>
    </row>
    <row r="41" spans="1:5" s="11" customFormat="1" ht="17.25" customHeight="1">
      <c r="A41" s="6">
        <v>18</v>
      </c>
      <c r="B41" s="7" t="s">
        <v>184</v>
      </c>
      <c r="C41" s="76"/>
      <c r="D41" s="76">
        <v>2</v>
      </c>
      <c r="E41" s="79">
        <v>500</v>
      </c>
    </row>
    <row r="42" spans="1:5" s="11" customFormat="1" ht="17.25" customHeight="1">
      <c r="A42" s="6">
        <v>19</v>
      </c>
      <c r="B42" s="7" t="s">
        <v>185</v>
      </c>
      <c r="C42" s="76"/>
      <c r="D42" s="76">
        <v>1</v>
      </c>
      <c r="E42" s="79">
        <v>1000</v>
      </c>
    </row>
    <row r="43" spans="1:5" s="11" customFormat="1" ht="17.25" customHeight="1">
      <c r="A43" s="6">
        <v>20</v>
      </c>
      <c r="B43" s="7" t="s">
        <v>186</v>
      </c>
      <c r="C43" s="76"/>
      <c r="D43" s="76">
        <v>5</v>
      </c>
      <c r="E43" s="79">
        <v>29500</v>
      </c>
    </row>
    <row r="44" spans="1:5" s="11" customFormat="1" ht="17.25" customHeight="1">
      <c r="A44" s="6">
        <v>21</v>
      </c>
      <c r="B44" s="7" t="s">
        <v>187</v>
      </c>
      <c r="C44" s="76"/>
      <c r="D44" s="76">
        <v>21</v>
      </c>
      <c r="E44" s="79">
        <v>200000</v>
      </c>
    </row>
    <row r="45" spans="1:5" s="11" customFormat="1" ht="17.25" customHeight="1">
      <c r="A45" s="6">
        <v>22</v>
      </c>
      <c r="B45" s="7" t="s">
        <v>188</v>
      </c>
      <c r="C45" s="76">
        <v>2013</v>
      </c>
      <c r="D45" s="76">
        <v>4</v>
      </c>
      <c r="E45" s="79">
        <v>60000</v>
      </c>
    </row>
    <row r="46" spans="1:5" s="11" customFormat="1" ht="17.25" customHeight="1">
      <c r="A46" s="6">
        <v>23</v>
      </c>
      <c r="B46" s="7" t="s">
        <v>189</v>
      </c>
      <c r="C46" s="76">
        <v>2013</v>
      </c>
      <c r="D46" s="76">
        <v>2</v>
      </c>
      <c r="E46" s="79">
        <v>44000</v>
      </c>
    </row>
    <row r="47" spans="1:5" s="11" customFormat="1" ht="17.25" customHeight="1">
      <c r="A47" s="6">
        <v>24</v>
      </c>
      <c r="B47" s="7" t="s">
        <v>190</v>
      </c>
      <c r="C47" s="76">
        <v>2015</v>
      </c>
      <c r="D47" s="76">
        <v>4</v>
      </c>
      <c r="E47" s="79">
        <v>14400</v>
      </c>
    </row>
    <row r="48" spans="1:5" s="11" customFormat="1" ht="17.25" customHeight="1">
      <c r="A48" s="6">
        <v>25</v>
      </c>
      <c r="B48" s="7" t="s">
        <v>191</v>
      </c>
      <c r="C48" s="76">
        <v>2015</v>
      </c>
      <c r="D48" s="76">
        <v>1</v>
      </c>
      <c r="E48" s="79">
        <v>18000</v>
      </c>
    </row>
    <row r="49" spans="1:5" s="11" customFormat="1" ht="17.25" customHeight="1">
      <c r="A49" s="6">
        <v>26</v>
      </c>
      <c r="B49" s="7" t="s">
        <v>192</v>
      </c>
      <c r="C49" s="76">
        <v>2015</v>
      </c>
      <c r="D49" s="76">
        <v>10</v>
      </c>
      <c r="E49" s="79">
        <v>14000</v>
      </c>
    </row>
    <row r="50" spans="1:5" s="11" customFormat="1" ht="17.25" customHeight="1">
      <c r="A50" s="6">
        <v>27</v>
      </c>
      <c r="B50" s="7" t="s">
        <v>193</v>
      </c>
      <c r="C50" s="76">
        <v>2015</v>
      </c>
      <c r="D50" s="76">
        <v>95.48</v>
      </c>
      <c r="E50" s="80"/>
    </row>
    <row r="51" spans="1:5" s="11" customFormat="1" ht="17.25" customHeight="1">
      <c r="A51" s="6">
        <v>28</v>
      </c>
      <c r="B51" s="7" t="s">
        <v>194</v>
      </c>
      <c r="C51" s="77"/>
      <c r="D51" s="76">
        <v>9</v>
      </c>
      <c r="E51" s="79">
        <v>70</v>
      </c>
    </row>
    <row r="52" spans="1:5" s="11" customFormat="1" ht="17.25" customHeight="1">
      <c r="A52" s="6">
        <v>29</v>
      </c>
      <c r="B52" s="7" t="s">
        <v>195</v>
      </c>
      <c r="C52" s="77"/>
      <c r="D52" s="76">
        <v>1</v>
      </c>
      <c r="E52" s="79">
        <v>10000</v>
      </c>
    </row>
    <row r="53" spans="1:5" s="1" customFormat="1" ht="24" customHeight="1">
      <c r="A53" s="24"/>
      <c r="B53" s="10" t="s">
        <v>15</v>
      </c>
      <c r="C53" s="24"/>
      <c r="D53" s="33"/>
      <c r="E53" s="51">
        <f>SUM(E8:E52)</f>
        <v>875730</v>
      </c>
    </row>
    <row r="54" spans="1:5" ht="19.5" customHeight="1">
      <c r="D54" s="5"/>
      <c r="E54" s="41">
        <f>+ROUND(E53/1000,1)</f>
        <v>875.7</v>
      </c>
    </row>
    <row r="55" spans="1:5">
      <c r="D55" s="5"/>
    </row>
    <row r="56" spans="1:5" ht="38.25" customHeight="1">
      <c r="D56" s="5"/>
    </row>
    <row r="57" spans="1:5" s="1" customFormat="1" ht="24" customHeight="1">
      <c r="A57" s="19"/>
      <c r="B57" s="1" t="s">
        <v>20</v>
      </c>
      <c r="D57" s="163" t="e">
        <f>+#REF!</f>
        <v>#REF!</v>
      </c>
      <c r="E57" s="163"/>
    </row>
    <row r="58" spans="1:5" s="1" customFormat="1" ht="13.5" customHeight="1">
      <c r="A58" s="19"/>
      <c r="D58" s="178" t="s">
        <v>16</v>
      </c>
      <c r="E58" s="178"/>
    </row>
    <row r="59" spans="1:5" s="1" customFormat="1" ht="24" customHeight="1">
      <c r="A59" s="19"/>
      <c r="D59" s="19"/>
    </row>
    <row r="60" spans="1:5" s="1" customFormat="1" ht="24.75" customHeight="1">
      <c r="A60" s="19"/>
      <c r="B60" s="1" t="s">
        <v>21</v>
      </c>
      <c r="D60" s="163" t="e">
        <f>+#REF!</f>
        <v>#REF!</v>
      </c>
      <c r="E60" s="163"/>
    </row>
    <row r="61" spans="1:5" s="1" customFormat="1" ht="14.25" customHeight="1">
      <c r="A61" s="19"/>
      <c r="B61" s="18" t="s">
        <v>17</v>
      </c>
      <c r="D61" s="178" t="s">
        <v>16</v>
      </c>
      <c r="E61" s="178"/>
    </row>
    <row r="62" spans="1:5">
      <c r="D62" s="5"/>
    </row>
    <row r="63" spans="1:5">
      <c r="D63" s="5"/>
    </row>
  </sheetData>
  <mergeCells count="8">
    <mergeCell ref="D61:E61"/>
    <mergeCell ref="A1:E1"/>
    <mergeCell ref="A3:E3"/>
    <mergeCell ref="A4:E4"/>
    <mergeCell ref="D57:E57"/>
    <mergeCell ref="D58:E58"/>
    <mergeCell ref="D60:E60"/>
    <mergeCell ref="A2:E2"/>
  </mergeCells>
  <pageMargins left="0.17" right="0.15" top="0.2" bottom="0.24" header="0.14000000000000001" footer="0.1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7"/>
  <sheetViews>
    <sheetView view="pageBreakPreview" workbookViewId="0">
      <selection activeCell="B8" sqref="B8"/>
    </sheetView>
  </sheetViews>
  <sheetFormatPr defaultRowHeight="13.5"/>
  <cols>
    <col min="1" max="1" width="4.7109375" style="11" customWidth="1"/>
    <col min="2" max="2" width="38.85546875" style="4" customWidth="1"/>
    <col min="3" max="3" width="15.140625" style="4" customWidth="1"/>
    <col min="4" max="4" width="12" style="4" customWidth="1"/>
    <col min="5" max="5" width="12.5703125" style="4" customWidth="1"/>
    <col min="6" max="6" width="14.5703125" style="4" customWidth="1"/>
    <col min="7" max="256" width="9.140625" style="4"/>
    <col min="257" max="257" width="4.7109375" style="4" customWidth="1"/>
    <col min="258" max="258" width="46.7109375" style="4" customWidth="1"/>
    <col min="259" max="259" width="12.42578125" style="4" customWidth="1"/>
    <col min="260" max="260" width="12" style="4" customWidth="1"/>
    <col min="261" max="261" width="12.5703125" style="4" customWidth="1"/>
    <col min="262" max="262" width="14.5703125" style="4" customWidth="1"/>
    <col min="263" max="512" width="9.140625" style="4"/>
    <col min="513" max="513" width="4.7109375" style="4" customWidth="1"/>
    <col min="514" max="514" width="46.7109375" style="4" customWidth="1"/>
    <col min="515" max="515" width="12.42578125" style="4" customWidth="1"/>
    <col min="516" max="516" width="12" style="4" customWidth="1"/>
    <col min="517" max="517" width="12.5703125" style="4" customWidth="1"/>
    <col min="518" max="518" width="14.5703125" style="4" customWidth="1"/>
    <col min="519" max="768" width="9.140625" style="4"/>
    <col min="769" max="769" width="4.7109375" style="4" customWidth="1"/>
    <col min="770" max="770" width="46.7109375" style="4" customWidth="1"/>
    <col min="771" max="771" width="12.42578125" style="4" customWidth="1"/>
    <col min="772" max="772" width="12" style="4" customWidth="1"/>
    <col min="773" max="773" width="12.5703125" style="4" customWidth="1"/>
    <col min="774" max="774" width="14.5703125" style="4" customWidth="1"/>
    <col min="775" max="1024" width="9.140625" style="4"/>
    <col min="1025" max="1025" width="4.7109375" style="4" customWidth="1"/>
    <col min="1026" max="1026" width="46.7109375" style="4" customWidth="1"/>
    <col min="1027" max="1027" width="12.42578125" style="4" customWidth="1"/>
    <col min="1028" max="1028" width="12" style="4" customWidth="1"/>
    <col min="1029" max="1029" width="12.5703125" style="4" customWidth="1"/>
    <col min="1030" max="1030" width="14.5703125" style="4" customWidth="1"/>
    <col min="1031" max="1280" width="9.140625" style="4"/>
    <col min="1281" max="1281" width="4.7109375" style="4" customWidth="1"/>
    <col min="1282" max="1282" width="46.7109375" style="4" customWidth="1"/>
    <col min="1283" max="1283" width="12.42578125" style="4" customWidth="1"/>
    <col min="1284" max="1284" width="12" style="4" customWidth="1"/>
    <col min="1285" max="1285" width="12.5703125" style="4" customWidth="1"/>
    <col min="1286" max="1286" width="14.5703125" style="4" customWidth="1"/>
    <col min="1287" max="1536" width="9.140625" style="4"/>
    <col min="1537" max="1537" width="4.7109375" style="4" customWidth="1"/>
    <col min="1538" max="1538" width="46.7109375" style="4" customWidth="1"/>
    <col min="1539" max="1539" width="12.42578125" style="4" customWidth="1"/>
    <col min="1540" max="1540" width="12" style="4" customWidth="1"/>
    <col min="1541" max="1541" width="12.5703125" style="4" customWidth="1"/>
    <col min="1542" max="1542" width="14.5703125" style="4" customWidth="1"/>
    <col min="1543" max="1792" width="9.140625" style="4"/>
    <col min="1793" max="1793" width="4.7109375" style="4" customWidth="1"/>
    <col min="1794" max="1794" width="46.7109375" style="4" customWidth="1"/>
    <col min="1795" max="1795" width="12.42578125" style="4" customWidth="1"/>
    <col min="1796" max="1796" width="12" style="4" customWidth="1"/>
    <col min="1797" max="1797" width="12.5703125" style="4" customWidth="1"/>
    <col min="1798" max="1798" width="14.5703125" style="4" customWidth="1"/>
    <col min="1799" max="2048" width="9.140625" style="4"/>
    <col min="2049" max="2049" width="4.7109375" style="4" customWidth="1"/>
    <col min="2050" max="2050" width="46.7109375" style="4" customWidth="1"/>
    <col min="2051" max="2051" width="12.42578125" style="4" customWidth="1"/>
    <col min="2052" max="2052" width="12" style="4" customWidth="1"/>
    <col min="2053" max="2053" width="12.5703125" style="4" customWidth="1"/>
    <col min="2054" max="2054" width="14.5703125" style="4" customWidth="1"/>
    <col min="2055" max="2304" width="9.140625" style="4"/>
    <col min="2305" max="2305" width="4.7109375" style="4" customWidth="1"/>
    <col min="2306" max="2306" width="46.7109375" style="4" customWidth="1"/>
    <col min="2307" max="2307" width="12.42578125" style="4" customWidth="1"/>
    <col min="2308" max="2308" width="12" style="4" customWidth="1"/>
    <col min="2309" max="2309" width="12.5703125" style="4" customWidth="1"/>
    <col min="2310" max="2310" width="14.5703125" style="4" customWidth="1"/>
    <col min="2311" max="2560" width="9.140625" style="4"/>
    <col min="2561" max="2561" width="4.7109375" style="4" customWidth="1"/>
    <col min="2562" max="2562" width="46.7109375" style="4" customWidth="1"/>
    <col min="2563" max="2563" width="12.42578125" style="4" customWidth="1"/>
    <col min="2564" max="2564" width="12" style="4" customWidth="1"/>
    <col min="2565" max="2565" width="12.5703125" style="4" customWidth="1"/>
    <col min="2566" max="2566" width="14.5703125" style="4" customWidth="1"/>
    <col min="2567" max="2816" width="9.140625" style="4"/>
    <col min="2817" max="2817" width="4.7109375" style="4" customWidth="1"/>
    <col min="2818" max="2818" width="46.7109375" style="4" customWidth="1"/>
    <col min="2819" max="2819" width="12.42578125" style="4" customWidth="1"/>
    <col min="2820" max="2820" width="12" style="4" customWidth="1"/>
    <col min="2821" max="2821" width="12.5703125" style="4" customWidth="1"/>
    <col min="2822" max="2822" width="14.5703125" style="4" customWidth="1"/>
    <col min="2823" max="3072" width="9.140625" style="4"/>
    <col min="3073" max="3073" width="4.7109375" style="4" customWidth="1"/>
    <col min="3074" max="3074" width="46.7109375" style="4" customWidth="1"/>
    <col min="3075" max="3075" width="12.42578125" style="4" customWidth="1"/>
    <col min="3076" max="3076" width="12" style="4" customWidth="1"/>
    <col min="3077" max="3077" width="12.5703125" style="4" customWidth="1"/>
    <col min="3078" max="3078" width="14.5703125" style="4" customWidth="1"/>
    <col min="3079" max="3328" width="9.140625" style="4"/>
    <col min="3329" max="3329" width="4.7109375" style="4" customWidth="1"/>
    <col min="3330" max="3330" width="46.7109375" style="4" customWidth="1"/>
    <col min="3331" max="3331" width="12.42578125" style="4" customWidth="1"/>
    <col min="3332" max="3332" width="12" style="4" customWidth="1"/>
    <col min="3333" max="3333" width="12.5703125" style="4" customWidth="1"/>
    <col min="3334" max="3334" width="14.5703125" style="4" customWidth="1"/>
    <col min="3335" max="3584" width="9.140625" style="4"/>
    <col min="3585" max="3585" width="4.7109375" style="4" customWidth="1"/>
    <col min="3586" max="3586" width="46.7109375" style="4" customWidth="1"/>
    <col min="3587" max="3587" width="12.42578125" style="4" customWidth="1"/>
    <col min="3588" max="3588" width="12" style="4" customWidth="1"/>
    <col min="3589" max="3589" width="12.5703125" style="4" customWidth="1"/>
    <col min="3590" max="3590" width="14.5703125" style="4" customWidth="1"/>
    <col min="3591" max="3840" width="9.140625" style="4"/>
    <col min="3841" max="3841" width="4.7109375" style="4" customWidth="1"/>
    <col min="3842" max="3842" width="46.7109375" style="4" customWidth="1"/>
    <col min="3843" max="3843" width="12.42578125" style="4" customWidth="1"/>
    <col min="3844" max="3844" width="12" style="4" customWidth="1"/>
    <col min="3845" max="3845" width="12.5703125" style="4" customWidth="1"/>
    <col min="3846" max="3846" width="14.5703125" style="4" customWidth="1"/>
    <col min="3847" max="4096" width="9.140625" style="4"/>
    <col min="4097" max="4097" width="4.7109375" style="4" customWidth="1"/>
    <col min="4098" max="4098" width="46.7109375" style="4" customWidth="1"/>
    <col min="4099" max="4099" width="12.42578125" style="4" customWidth="1"/>
    <col min="4100" max="4100" width="12" style="4" customWidth="1"/>
    <col min="4101" max="4101" width="12.5703125" style="4" customWidth="1"/>
    <col min="4102" max="4102" width="14.5703125" style="4" customWidth="1"/>
    <col min="4103" max="4352" width="9.140625" style="4"/>
    <col min="4353" max="4353" width="4.7109375" style="4" customWidth="1"/>
    <col min="4354" max="4354" width="46.7109375" style="4" customWidth="1"/>
    <col min="4355" max="4355" width="12.42578125" style="4" customWidth="1"/>
    <col min="4356" max="4356" width="12" style="4" customWidth="1"/>
    <col min="4357" max="4357" width="12.5703125" style="4" customWidth="1"/>
    <col min="4358" max="4358" width="14.5703125" style="4" customWidth="1"/>
    <col min="4359" max="4608" width="9.140625" style="4"/>
    <col min="4609" max="4609" width="4.7109375" style="4" customWidth="1"/>
    <col min="4610" max="4610" width="46.7109375" style="4" customWidth="1"/>
    <col min="4611" max="4611" width="12.42578125" style="4" customWidth="1"/>
    <col min="4612" max="4612" width="12" style="4" customWidth="1"/>
    <col min="4613" max="4613" width="12.5703125" style="4" customWidth="1"/>
    <col min="4614" max="4614" width="14.5703125" style="4" customWidth="1"/>
    <col min="4615" max="4864" width="9.140625" style="4"/>
    <col min="4865" max="4865" width="4.7109375" style="4" customWidth="1"/>
    <col min="4866" max="4866" width="46.7109375" style="4" customWidth="1"/>
    <col min="4867" max="4867" width="12.42578125" style="4" customWidth="1"/>
    <col min="4868" max="4868" width="12" style="4" customWidth="1"/>
    <col min="4869" max="4869" width="12.5703125" style="4" customWidth="1"/>
    <col min="4870" max="4870" width="14.5703125" style="4" customWidth="1"/>
    <col min="4871" max="5120" width="9.140625" style="4"/>
    <col min="5121" max="5121" width="4.7109375" style="4" customWidth="1"/>
    <col min="5122" max="5122" width="46.7109375" style="4" customWidth="1"/>
    <col min="5123" max="5123" width="12.42578125" style="4" customWidth="1"/>
    <col min="5124" max="5124" width="12" style="4" customWidth="1"/>
    <col min="5125" max="5125" width="12.5703125" style="4" customWidth="1"/>
    <col min="5126" max="5126" width="14.5703125" style="4" customWidth="1"/>
    <col min="5127" max="5376" width="9.140625" style="4"/>
    <col min="5377" max="5377" width="4.7109375" style="4" customWidth="1"/>
    <col min="5378" max="5378" width="46.7109375" style="4" customWidth="1"/>
    <col min="5379" max="5379" width="12.42578125" style="4" customWidth="1"/>
    <col min="5380" max="5380" width="12" style="4" customWidth="1"/>
    <col min="5381" max="5381" width="12.5703125" style="4" customWidth="1"/>
    <col min="5382" max="5382" width="14.5703125" style="4" customWidth="1"/>
    <col min="5383" max="5632" width="9.140625" style="4"/>
    <col min="5633" max="5633" width="4.7109375" style="4" customWidth="1"/>
    <col min="5634" max="5634" width="46.7109375" style="4" customWidth="1"/>
    <col min="5635" max="5635" width="12.42578125" style="4" customWidth="1"/>
    <col min="5636" max="5636" width="12" style="4" customWidth="1"/>
    <col min="5637" max="5637" width="12.5703125" style="4" customWidth="1"/>
    <col min="5638" max="5638" width="14.5703125" style="4" customWidth="1"/>
    <col min="5639" max="5888" width="9.140625" style="4"/>
    <col min="5889" max="5889" width="4.7109375" style="4" customWidth="1"/>
    <col min="5890" max="5890" width="46.7109375" style="4" customWidth="1"/>
    <col min="5891" max="5891" width="12.42578125" style="4" customWidth="1"/>
    <col min="5892" max="5892" width="12" style="4" customWidth="1"/>
    <col min="5893" max="5893" width="12.5703125" style="4" customWidth="1"/>
    <col min="5894" max="5894" width="14.5703125" style="4" customWidth="1"/>
    <col min="5895" max="6144" width="9.140625" style="4"/>
    <col min="6145" max="6145" width="4.7109375" style="4" customWidth="1"/>
    <col min="6146" max="6146" width="46.7109375" style="4" customWidth="1"/>
    <col min="6147" max="6147" width="12.42578125" style="4" customWidth="1"/>
    <col min="6148" max="6148" width="12" style="4" customWidth="1"/>
    <col min="6149" max="6149" width="12.5703125" style="4" customWidth="1"/>
    <col min="6150" max="6150" width="14.5703125" style="4" customWidth="1"/>
    <col min="6151" max="6400" width="9.140625" style="4"/>
    <col min="6401" max="6401" width="4.7109375" style="4" customWidth="1"/>
    <col min="6402" max="6402" width="46.7109375" style="4" customWidth="1"/>
    <col min="6403" max="6403" width="12.42578125" style="4" customWidth="1"/>
    <col min="6404" max="6404" width="12" style="4" customWidth="1"/>
    <col min="6405" max="6405" width="12.5703125" style="4" customWidth="1"/>
    <col min="6406" max="6406" width="14.5703125" style="4" customWidth="1"/>
    <col min="6407" max="6656" width="9.140625" style="4"/>
    <col min="6657" max="6657" width="4.7109375" style="4" customWidth="1"/>
    <col min="6658" max="6658" width="46.7109375" style="4" customWidth="1"/>
    <col min="6659" max="6659" width="12.42578125" style="4" customWidth="1"/>
    <col min="6660" max="6660" width="12" style="4" customWidth="1"/>
    <col min="6661" max="6661" width="12.5703125" style="4" customWidth="1"/>
    <col min="6662" max="6662" width="14.5703125" style="4" customWidth="1"/>
    <col min="6663" max="6912" width="9.140625" style="4"/>
    <col min="6913" max="6913" width="4.7109375" style="4" customWidth="1"/>
    <col min="6914" max="6914" width="46.7109375" style="4" customWidth="1"/>
    <col min="6915" max="6915" width="12.42578125" style="4" customWidth="1"/>
    <col min="6916" max="6916" width="12" style="4" customWidth="1"/>
    <col min="6917" max="6917" width="12.5703125" style="4" customWidth="1"/>
    <col min="6918" max="6918" width="14.5703125" style="4" customWidth="1"/>
    <col min="6919" max="7168" width="9.140625" style="4"/>
    <col min="7169" max="7169" width="4.7109375" style="4" customWidth="1"/>
    <col min="7170" max="7170" width="46.7109375" style="4" customWidth="1"/>
    <col min="7171" max="7171" width="12.42578125" style="4" customWidth="1"/>
    <col min="7172" max="7172" width="12" style="4" customWidth="1"/>
    <col min="7173" max="7173" width="12.5703125" style="4" customWidth="1"/>
    <col min="7174" max="7174" width="14.5703125" style="4" customWidth="1"/>
    <col min="7175" max="7424" width="9.140625" style="4"/>
    <col min="7425" max="7425" width="4.7109375" style="4" customWidth="1"/>
    <col min="7426" max="7426" width="46.7109375" style="4" customWidth="1"/>
    <col min="7427" max="7427" width="12.42578125" style="4" customWidth="1"/>
    <col min="7428" max="7428" width="12" style="4" customWidth="1"/>
    <col min="7429" max="7429" width="12.5703125" style="4" customWidth="1"/>
    <col min="7430" max="7430" width="14.5703125" style="4" customWidth="1"/>
    <col min="7431" max="7680" width="9.140625" style="4"/>
    <col min="7681" max="7681" width="4.7109375" style="4" customWidth="1"/>
    <col min="7682" max="7682" width="46.7109375" style="4" customWidth="1"/>
    <col min="7683" max="7683" width="12.42578125" style="4" customWidth="1"/>
    <col min="7684" max="7684" width="12" style="4" customWidth="1"/>
    <col min="7685" max="7685" width="12.5703125" style="4" customWidth="1"/>
    <col min="7686" max="7686" width="14.5703125" style="4" customWidth="1"/>
    <col min="7687" max="7936" width="9.140625" style="4"/>
    <col min="7937" max="7937" width="4.7109375" style="4" customWidth="1"/>
    <col min="7938" max="7938" width="46.7109375" style="4" customWidth="1"/>
    <col min="7939" max="7939" width="12.42578125" style="4" customWidth="1"/>
    <col min="7940" max="7940" width="12" style="4" customWidth="1"/>
    <col min="7941" max="7941" width="12.5703125" style="4" customWidth="1"/>
    <col min="7942" max="7942" width="14.5703125" style="4" customWidth="1"/>
    <col min="7943" max="8192" width="9.140625" style="4"/>
    <col min="8193" max="8193" width="4.7109375" style="4" customWidth="1"/>
    <col min="8194" max="8194" width="46.7109375" style="4" customWidth="1"/>
    <col min="8195" max="8195" width="12.42578125" style="4" customWidth="1"/>
    <col min="8196" max="8196" width="12" style="4" customWidth="1"/>
    <col min="8197" max="8197" width="12.5703125" style="4" customWidth="1"/>
    <col min="8198" max="8198" width="14.5703125" style="4" customWidth="1"/>
    <col min="8199" max="8448" width="9.140625" style="4"/>
    <col min="8449" max="8449" width="4.7109375" style="4" customWidth="1"/>
    <col min="8450" max="8450" width="46.7109375" style="4" customWidth="1"/>
    <col min="8451" max="8451" width="12.42578125" style="4" customWidth="1"/>
    <col min="8452" max="8452" width="12" style="4" customWidth="1"/>
    <col min="8453" max="8453" width="12.5703125" style="4" customWidth="1"/>
    <col min="8454" max="8454" width="14.5703125" style="4" customWidth="1"/>
    <col min="8455" max="8704" width="9.140625" style="4"/>
    <col min="8705" max="8705" width="4.7109375" style="4" customWidth="1"/>
    <col min="8706" max="8706" width="46.7109375" style="4" customWidth="1"/>
    <col min="8707" max="8707" width="12.42578125" style="4" customWidth="1"/>
    <col min="8708" max="8708" width="12" style="4" customWidth="1"/>
    <col min="8709" max="8709" width="12.5703125" style="4" customWidth="1"/>
    <col min="8710" max="8710" width="14.5703125" style="4" customWidth="1"/>
    <col min="8711" max="8960" width="9.140625" style="4"/>
    <col min="8961" max="8961" width="4.7109375" style="4" customWidth="1"/>
    <col min="8962" max="8962" width="46.7109375" style="4" customWidth="1"/>
    <col min="8963" max="8963" width="12.42578125" style="4" customWidth="1"/>
    <col min="8964" max="8964" width="12" style="4" customWidth="1"/>
    <col min="8965" max="8965" width="12.5703125" style="4" customWidth="1"/>
    <col min="8966" max="8966" width="14.5703125" style="4" customWidth="1"/>
    <col min="8967" max="9216" width="9.140625" style="4"/>
    <col min="9217" max="9217" width="4.7109375" style="4" customWidth="1"/>
    <col min="9218" max="9218" width="46.7109375" style="4" customWidth="1"/>
    <col min="9219" max="9219" width="12.42578125" style="4" customWidth="1"/>
    <col min="9220" max="9220" width="12" style="4" customWidth="1"/>
    <col min="9221" max="9221" width="12.5703125" style="4" customWidth="1"/>
    <col min="9222" max="9222" width="14.5703125" style="4" customWidth="1"/>
    <col min="9223" max="9472" width="9.140625" style="4"/>
    <col min="9473" max="9473" width="4.7109375" style="4" customWidth="1"/>
    <col min="9474" max="9474" width="46.7109375" style="4" customWidth="1"/>
    <col min="9475" max="9475" width="12.42578125" style="4" customWidth="1"/>
    <col min="9476" max="9476" width="12" style="4" customWidth="1"/>
    <col min="9477" max="9477" width="12.5703125" style="4" customWidth="1"/>
    <col min="9478" max="9478" width="14.5703125" style="4" customWidth="1"/>
    <col min="9479" max="9728" width="9.140625" style="4"/>
    <col min="9729" max="9729" width="4.7109375" style="4" customWidth="1"/>
    <col min="9730" max="9730" width="46.7109375" style="4" customWidth="1"/>
    <col min="9731" max="9731" width="12.42578125" style="4" customWidth="1"/>
    <col min="9732" max="9732" width="12" style="4" customWidth="1"/>
    <col min="9733" max="9733" width="12.5703125" style="4" customWidth="1"/>
    <col min="9734" max="9734" width="14.5703125" style="4" customWidth="1"/>
    <col min="9735" max="9984" width="9.140625" style="4"/>
    <col min="9985" max="9985" width="4.7109375" style="4" customWidth="1"/>
    <col min="9986" max="9986" width="46.7109375" style="4" customWidth="1"/>
    <col min="9987" max="9987" width="12.42578125" style="4" customWidth="1"/>
    <col min="9988" max="9988" width="12" style="4" customWidth="1"/>
    <col min="9989" max="9989" width="12.5703125" style="4" customWidth="1"/>
    <col min="9990" max="9990" width="14.5703125" style="4" customWidth="1"/>
    <col min="9991" max="10240" width="9.140625" style="4"/>
    <col min="10241" max="10241" width="4.7109375" style="4" customWidth="1"/>
    <col min="10242" max="10242" width="46.7109375" style="4" customWidth="1"/>
    <col min="10243" max="10243" width="12.42578125" style="4" customWidth="1"/>
    <col min="10244" max="10244" width="12" style="4" customWidth="1"/>
    <col min="10245" max="10245" width="12.5703125" style="4" customWidth="1"/>
    <col min="10246" max="10246" width="14.5703125" style="4" customWidth="1"/>
    <col min="10247" max="10496" width="9.140625" style="4"/>
    <col min="10497" max="10497" width="4.7109375" style="4" customWidth="1"/>
    <col min="10498" max="10498" width="46.7109375" style="4" customWidth="1"/>
    <col min="10499" max="10499" width="12.42578125" style="4" customWidth="1"/>
    <col min="10500" max="10500" width="12" style="4" customWidth="1"/>
    <col min="10501" max="10501" width="12.5703125" style="4" customWidth="1"/>
    <col min="10502" max="10502" width="14.5703125" style="4" customWidth="1"/>
    <col min="10503" max="10752" width="9.140625" style="4"/>
    <col min="10753" max="10753" width="4.7109375" style="4" customWidth="1"/>
    <col min="10754" max="10754" width="46.7109375" style="4" customWidth="1"/>
    <col min="10755" max="10755" width="12.42578125" style="4" customWidth="1"/>
    <col min="10756" max="10756" width="12" style="4" customWidth="1"/>
    <col min="10757" max="10757" width="12.5703125" style="4" customWidth="1"/>
    <col min="10758" max="10758" width="14.5703125" style="4" customWidth="1"/>
    <col min="10759" max="11008" width="9.140625" style="4"/>
    <col min="11009" max="11009" width="4.7109375" style="4" customWidth="1"/>
    <col min="11010" max="11010" width="46.7109375" style="4" customWidth="1"/>
    <col min="11011" max="11011" width="12.42578125" style="4" customWidth="1"/>
    <col min="11012" max="11012" width="12" style="4" customWidth="1"/>
    <col min="11013" max="11013" width="12.5703125" style="4" customWidth="1"/>
    <col min="11014" max="11014" width="14.5703125" style="4" customWidth="1"/>
    <col min="11015" max="11264" width="9.140625" style="4"/>
    <col min="11265" max="11265" width="4.7109375" style="4" customWidth="1"/>
    <col min="11266" max="11266" width="46.7109375" style="4" customWidth="1"/>
    <col min="11267" max="11267" width="12.42578125" style="4" customWidth="1"/>
    <col min="11268" max="11268" width="12" style="4" customWidth="1"/>
    <col min="11269" max="11269" width="12.5703125" style="4" customWidth="1"/>
    <col min="11270" max="11270" width="14.5703125" style="4" customWidth="1"/>
    <col min="11271" max="11520" width="9.140625" style="4"/>
    <col min="11521" max="11521" width="4.7109375" style="4" customWidth="1"/>
    <col min="11522" max="11522" width="46.7109375" style="4" customWidth="1"/>
    <col min="11523" max="11523" width="12.42578125" style="4" customWidth="1"/>
    <col min="11524" max="11524" width="12" style="4" customWidth="1"/>
    <col min="11525" max="11525" width="12.5703125" style="4" customWidth="1"/>
    <col min="11526" max="11526" width="14.5703125" style="4" customWidth="1"/>
    <col min="11527" max="11776" width="9.140625" style="4"/>
    <col min="11777" max="11777" width="4.7109375" style="4" customWidth="1"/>
    <col min="11778" max="11778" width="46.7109375" style="4" customWidth="1"/>
    <col min="11779" max="11779" width="12.42578125" style="4" customWidth="1"/>
    <col min="11780" max="11780" width="12" style="4" customWidth="1"/>
    <col min="11781" max="11781" width="12.5703125" style="4" customWidth="1"/>
    <col min="11782" max="11782" width="14.5703125" style="4" customWidth="1"/>
    <col min="11783" max="12032" width="9.140625" style="4"/>
    <col min="12033" max="12033" width="4.7109375" style="4" customWidth="1"/>
    <col min="12034" max="12034" width="46.7109375" style="4" customWidth="1"/>
    <col min="12035" max="12035" width="12.42578125" style="4" customWidth="1"/>
    <col min="12036" max="12036" width="12" style="4" customWidth="1"/>
    <col min="12037" max="12037" width="12.5703125" style="4" customWidth="1"/>
    <col min="12038" max="12038" width="14.5703125" style="4" customWidth="1"/>
    <col min="12039" max="12288" width="9.140625" style="4"/>
    <col min="12289" max="12289" width="4.7109375" style="4" customWidth="1"/>
    <col min="12290" max="12290" width="46.7109375" style="4" customWidth="1"/>
    <col min="12291" max="12291" width="12.42578125" style="4" customWidth="1"/>
    <col min="12292" max="12292" width="12" style="4" customWidth="1"/>
    <col min="12293" max="12293" width="12.5703125" style="4" customWidth="1"/>
    <col min="12294" max="12294" width="14.5703125" style="4" customWidth="1"/>
    <col min="12295" max="12544" width="9.140625" style="4"/>
    <col min="12545" max="12545" width="4.7109375" style="4" customWidth="1"/>
    <col min="12546" max="12546" width="46.7109375" style="4" customWidth="1"/>
    <col min="12547" max="12547" width="12.42578125" style="4" customWidth="1"/>
    <col min="12548" max="12548" width="12" style="4" customWidth="1"/>
    <col min="12549" max="12549" width="12.5703125" style="4" customWidth="1"/>
    <col min="12550" max="12550" width="14.5703125" style="4" customWidth="1"/>
    <col min="12551" max="12800" width="9.140625" style="4"/>
    <col min="12801" max="12801" width="4.7109375" style="4" customWidth="1"/>
    <col min="12802" max="12802" width="46.7109375" style="4" customWidth="1"/>
    <col min="12803" max="12803" width="12.42578125" style="4" customWidth="1"/>
    <col min="12804" max="12804" width="12" style="4" customWidth="1"/>
    <col min="12805" max="12805" width="12.5703125" style="4" customWidth="1"/>
    <col min="12806" max="12806" width="14.5703125" style="4" customWidth="1"/>
    <col min="12807" max="13056" width="9.140625" style="4"/>
    <col min="13057" max="13057" width="4.7109375" style="4" customWidth="1"/>
    <col min="13058" max="13058" width="46.7109375" style="4" customWidth="1"/>
    <col min="13059" max="13059" width="12.42578125" style="4" customWidth="1"/>
    <col min="13060" max="13060" width="12" style="4" customWidth="1"/>
    <col min="13061" max="13061" width="12.5703125" style="4" customWidth="1"/>
    <col min="13062" max="13062" width="14.5703125" style="4" customWidth="1"/>
    <col min="13063" max="13312" width="9.140625" style="4"/>
    <col min="13313" max="13313" width="4.7109375" style="4" customWidth="1"/>
    <col min="13314" max="13314" width="46.7109375" style="4" customWidth="1"/>
    <col min="13315" max="13315" width="12.42578125" style="4" customWidth="1"/>
    <col min="13316" max="13316" width="12" style="4" customWidth="1"/>
    <col min="13317" max="13317" width="12.5703125" style="4" customWidth="1"/>
    <col min="13318" max="13318" width="14.5703125" style="4" customWidth="1"/>
    <col min="13319" max="13568" width="9.140625" style="4"/>
    <col min="13569" max="13569" width="4.7109375" style="4" customWidth="1"/>
    <col min="13570" max="13570" width="46.7109375" style="4" customWidth="1"/>
    <col min="13571" max="13571" width="12.42578125" style="4" customWidth="1"/>
    <col min="13572" max="13572" width="12" style="4" customWidth="1"/>
    <col min="13573" max="13573" width="12.5703125" style="4" customWidth="1"/>
    <col min="13574" max="13574" width="14.5703125" style="4" customWidth="1"/>
    <col min="13575" max="13824" width="9.140625" style="4"/>
    <col min="13825" max="13825" width="4.7109375" style="4" customWidth="1"/>
    <col min="13826" max="13826" width="46.7109375" style="4" customWidth="1"/>
    <col min="13827" max="13827" width="12.42578125" style="4" customWidth="1"/>
    <col min="13828" max="13828" width="12" style="4" customWidth="1"/>
    <col min="13829" max="13829" width="12.5703125" style="4" customWidth="1"/>
    <col min="13830" max="13830" width="14.5703125" style="4" customWidth="1"/>
    <col min="13831" max="14080" width="9.140625" style="4"/>
    <col min="14081" max="14081" width="4.7109375" style="4" customWidth="1"/>
    <col min="14082" max="14082" width="46.7109375" style="4" customWidth="1"/>
    <col min="14083" max="14083" width="12.42578125" style="4" customWidth="1"/>
    <col min="14084" max="14084" width="12" style="4" customWidth="1"/>
    <col min="14085" max="14085" width="12.5703125" style="4" customWidth="1"/>
    <col min="14086" max="14086" width="14.5703125" style="4" customWidth="1"/>
    <col min="14087" max="14336" width="9.140625" style="4"/>
    <col min="14337" max="14337" width="4.7109375" style="4" customWidth="1"/>
    <col min="14338" max="14338" width="46.7109375" style="4" customWidth="1"/>
    <col min="14339" max="14339" width="12.42578125" style="4" customWidth="1"/>
    <col min="14340" max="14340" width="12" style="4" customWidth="1"/>
    <col min="14341" max="14341" width="12.5703125" style="4" customWidth="1"/>
    <col min="14342" max="14342" width="14.5703125" style="4" customWidth="1"/>
    <col min="14343" max="14592" width="9.140625" style="4"/>
    <col min="14593" max="14593" width="4.7109375" style="4" customWidth="1"/>
    <col min="14594" max="14594" width="46.7109375" style="4" customWidth="1"/>
    <col min="14595" max="14595" width="12.42578125" style="4" customWidth="1"/>
    <col min="14596" max="14596" width="12" style="4" customWidth="1"/>
    <col min="14597" max="14597" width="12.5703125" style="4" customWidth="1"/>
    <col min="14598" max="14598" width="14.5703125" style="4" customWidth="1"/>
    <col min="14599" max="14848" width="9.140625" style="4"/>
    <col min="14849" max="14849" width="4.7109375" style="4" customWidth="1"/>
    <col min="14850" max="14850" width="46.7109375" style="4" customWidth="1"/>
    <col min="14851" max="14851" width="12.42578125" style="4" customWidth="1"/>
    <col min="14852" max="14852" width="12" style="4" customWidth="1"/>
    <col min="14853" max="14853" width="12.5703125" style="4" customWidth="1"/>
    <col min="14854" max="14854" width="14.5703125" style="4" customWidth="1"/>
    <col min="14855" max="15104" width="9.140625" style="4"/>
    <col min="15105" max="15105" width="4.7109375" style="4" customWidth="1"/>
    <col min="15106" max="15106" width="46.7109375" style="4" customWidth="1"/>
    <col min="15107" max="15107" width="12.42578125" style="4" customWidth="1"/>
    <col min="15108" max="15108" width="12" style="4" customWidth="1"/>
    <col min="15109" max="15109" width="12.5703125" style="4" customWidth="1"/>
    <col min="15110" max="15110" width="14.5703125" style="4" customWidth="1"/>
    <col min="15111" max="15360" width="9.140625" style="4"/>
    <col min="15361" max="15361" width="4.7109375" style="4" customWidth="1"/>
    <col min="15362" max="15362" width="46.7109375" style="4" customWidth="1"/>
    <col min="15363" max="15363" width="12.42578125" style="4" customWidth="1"/>
    <col min="15364" max="15364" width="12" style="4" customWidth="1"/>
    <col min="15365" max="15365" width="12.5703125" style="4" customWidth="1"/>
    <col min="15366" max="15366" width="14.5703125" style="4" customWidth="1"/>
    <col min="15367" max="15616" width="9.140625" style="4"/>
    <col min="15617" max="15617" width="4.7109375" style="4" customWidth="1"/>
    <col min="15618" max="15618" width="46.7109375" style="4" customWidth="1"/>
    <col min="15619" max="15619" width="12.42578125" style="4" customWidth="1"/>
    <col min="15620" max="15620" width="12" style="4" customWidth="1"/>
    <col min="15621" max="15621" width="12.5703125" style="4" customWidth="1"/>
    <col min="15622" max="15622" width="14.5703125" style="4" customWidth="1"/>
    <col min="15623" max="15872" width="9.140625" style="4"/>
    <col min="15873" max="15873" width="4.7109375" style="4" customWidth="1"/>
    <col min="15874" max="15874" width="46.7109375" style="4" customWidth="1"/>
    <col min="15875" max="15875" width="12.42578125" style="4" customWidth="1"/>
    <col min="15876" max="15876" width="12" style="4" customWidth="1"/>
    <col min="15877" max="15877" width="12.5703125" style="4" customWidth="1"/>
    <col min="15878" max="15878" width="14.5703125" style="4" customWidth="1"/>
    <col min="15879" max="16128" width="9.140625" style="4"/>
    <col min="16129" max="16129" width="4.7109375" style="4" customWidth="1"/>
    <col min="16130" max="16130" width="46.7109375" style="4" customWidth="1"/>
    <col min="16131" max="16131" width="12.42578125" style="4" customWidth="1"/>
    <col min="16132" max="16132" width="12" style="4" customWidth="1"/>
    <col min="16133" max="16133" width="12.5703125" style="4" customWidth="1"/>
    <col min="16134" max="16134" width="14.5703125" style="4" customWidth="1"/>
    <col min="16135" max="16384" width="9.140625" style="4"/>
  </cols>
  <sheetData>
    <row r="1" spans="1:12" s="1" customFormat="1" ht="23.25" customHeight="1">
      <c r="A1" s="168" t="s">
        <v>30</v>
      </c>
      <c r="B1" s="168"/>
      <c r="C1" s="168"/>
      <c r="D1" s="168"/>
      <c r="E1" s="168"/>
      <c r="F1" s="168"/>
      <c r="G1" s="16"/>
      <c r="H1" s="16"/>
      <c r="I1" s="16"/>
      <c r="J1" s="16"/>
      <c r="K1" s="16"/>
      <c r="L1" s="16"/>
    </row>
    <row r="2" spans="1:12" s="1" customFormat="1" ht="27.75" customHeight="1">
      <c r="A2" s="169" t="e">
        <f>+#REF!</f>
        <v>#REF!</v>
      </c>
      <c r="B2" s="169"/>
      <c r="C2" s="169"/>
      <c r="D2" s="169"/>
      <c r="E2" s="169"/>
      <c r="F2" s="169"/>
    </row>
    <row r="3" spans="1:12" s="1" customFormat="1" ht="25.5" customHeight="1">
      <c r="A3" s="169" t="s">
        <v>122</v>
      </c>
      <c r="B3" s="169"/>
      <c r="C3" s="169"/>
      <c r="D3" s="169"/>
      <c r="E3" s="169"/>
      <c r="F3" s="169"/>
    </row>
    <row r="4" spans="1:12" s="15" customFormat="1" ht="23.25" customHeight="1">
      <c r="A4" s="170" t="e">
        <f>+#REF!</f>
        <v>#REF!</v>
      </c>
      <c r="B4" s="170"/>
      <c r="C4" s="170"/>
      <c r="D4" s="170"/>
      <c r="E4" s="170"/>
      <c r="F4" s="170"/>
      <c r="G4" s="17"/>
      <c r="H4" s="17"/>
      <c r="I4" s="17"/>
      <c r="J4" s="17"/>
      <c r="K4" s="17"/>
      <c r="L4" s="17"/>
    </row>
    <row r="5" spans="1:12" ht="23.25" customHeight="1">
      <c r="E5" s="5"/>
      <c r="F5" s="5" t="s">
        <v>5</v>
      </c>
    </row>
    <row r="6" spans="1:12" s="14" customFormat="1" ht="48.75" customHeight="1">
      <c r="A6" s="26" t="s">
        <v>6</v>
      </c>
      <c r="B6" s="26" t="s">
        <v>0</v>
      </c>
      <c r="C6" s="26" t="s">
        <v>27</v>
      </c>
      <c r="D6" s="26" t="s">
        <v>26</v>
      </c>
      <c r="E6" s="26" t="s">
        <v>11</v>
      </c>
      <c r="F6" s="26" t="s">
        <v>25</v>
      </c>
    </row>
    <row r="7" spans="1:12" s="11" customForma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</row>
    <row r="8" spans="1:12" s="11" customFormat="1" ht="24.75" customHeight="1">
      <c r="A8" s="6"/>
      <c r="B8" s="7"/>
      <c r="C8" s="7"/>
      <c r="D8" s="7"/>
      <c r="E8" s="32"/>
      <c r="F8" s="32"/>
    </row>
    <row r="9" spans="1:12" s="11" customFormat="1" ht="24.75" customHeight="1">
      <c r="A9" s="6"/>
      <c r="B9" s="7"/>
      <c r="C9" s="7"/>
      <c r="D9" s="7"/>
      <c r="E9" s="32"/>
      <c r="F9" s="32"/>
    </row>
    <row r="10" spans="1:12" s="11" customFormat="1" ht="24.75" customHeight="1">
      <c r="A10" s="6"/>
      <c r="B10" s="7"/>
      <c r="C10" s="7"/>
      <c r="D10" s="7"/>
      <c r="E10" s="32"/>
      <c r="F10" s="32"/>
    </row>
    <row r="11" spans="1:12" s="11" customFormat="1" ht="24.75" customHeight="1">
      <c r="A11" s="6"/>
      <c r="B11" s="7"/>
      <c r="C11" s="7"/>
      <c r="D11" s="7"/>
      <c r="E11" s="32"/>
      <c r="F11" s="32"/>
    </row>
    <row r="12" spans="1:12" s="11" customFormat="1" ht="24.75" customHeight="1">
      <c r="A12" s="6"/>
      <c r="B12" s="7"/>
      <c r="C12" s="7"/>
      <c r="D12" s="7"/>
      <c r="E12" s="32"/>
      <c r="F12" s="32"/>
    </row>
    <row r="13" spans="1:12" s="11" customFormat="1" ht="24.75" customHeight="1">
      <c r="A13" s="6"/>
      <c r="B13" s="7"/>
      <c r="C13" s="7"/>
      <c r="D13" s="7"/>
      <c r="E13" s="32"/>
      <c r="F13" s="32"/>
    </row>
    <row r="14" spans="1:12" s="11" customFormat="1" ht="24.75" customHeight="1">
      <c r="A14" s="6"/>
      <c r="B14" s="7"/>
      <c r="C14" s="7"/>
      <c r="D14" s="7"/>
      <c r="E14" s="32"/>
      <c r="F14" s="32"/>
    </row>
    <row r="15" spans="1:12" s="11" customFormat="1" ht="24.75" customHeight="1">
      <c r="A15" s="6"/>
      <c r="B15" s="7"/>
      <c r="C15" s="7"/>
      <c r="D15" s="7"/>
      <c r="E15" s="32"/>
      <c r="F15" s="32"/>
    </row>
    <row r="16" spans="1:12" s="11" customFormat="1" ht="24.75" customHeight="1">
      <c r="A16" s="6"/>
      <c r="B16" s="7"/>
      <c r="C16" s="7"/>
      <c r="D16" s="7"/>
      <c r="E16" s="32"/>
      <c r="F16" s="32"/>
    </row>
    <row r="17" spans="1:6" s="11" customFormat="1" ht="24.75" customHeight="1">
      <c r="A17" s="6"/>
      <c r="B17" s="7"/>
      <c r="C17" s="7"/>
      <c r="D17" s="7"/>
      <c r="E17" s="32"/>
      <c r="F17" s="32"/>
    </row>
    <row r="18" spans="1:6" s="11" customFormat="1" ht="24.75" customHeight="1">
      <c r="A18" s="6"/>
      <c r="B18" s="7"/>
      <c r="C18" s="7"/>
      <c r="D18" s="7"/>
      <c r="E18" s="32"/>
      <c r="F18" s="32"/>
    </row>
    <row r="19" spans="1:6" s="1" customFormat="1" ht="24" customHeight="1">
      <c r="A19" s="24"/>
      <c r="B19" s="10" t="s">
        <v>15</v>
      </c>
      <c r="C19" s="10"/>
      <c r="D19" s="10"/>
      <c r="E19" s="33">
        <f>SUM(E8:E18)</f>
        <v>0</v>
      </c>
      <c r="F19" s="33">
        <f>SUM(F8:F18)</f>
        <v>0</v>
      </c>
    </row>
    <row r="20" spans="1:6" ht="20.25" customHeight="1">
      <c r="F20" s="41">
        <f t="shared" ref="F20" si="0">+ROUND(F19/1000,2)</f>
        <v>0</v>
      </c>
    </row>
    <row r="22" spans="1:6" ht="26.25" customHeight="1"/>
    <row r="23" spans="1:6" s="1" customFormat="1" ht="22.5" customHeight="1">
      <c r="A23" s="19"/>
      <c r="B23" s="1" t="s">
        <v>20</v>
      </c>
      <c r="D23" s="163" t="e">
        <f>+#REF!</f>
        <v>#REF!</v>
      </c>
      <c r="E23" s="163"/>
    </row>
    <row r="24" spans="1:6" s="1" customFormat="1" ht="10.5" customHeight="1">
      <c r="A24" s="19"/>
      <c r="D24" s="179" t="s">
        <v>16</v>
      </c>
      <c r="E24" s="179"/>
    </row>
    <row r="25" spans="1:6" s="1" customFormat="1" ht="24" customHeight="1">
      <c r="A25" s="19"/>
      <c r="E25" s="23"/>
    </row>
    <row r="26" spans="1:6" s="1" customFormat="1" ht="26.25" customHeight="1">
      <c r="A26" s="19"/>
      <c r="B26" s="1" t="s">
        <v>21</v>
      </c>
      <c r="D26" s="163" t="e">
        <f>+#REF!</f>
        <v>#REF!</v>
      </c>
      <c r="E26" s="163"/>
    </row>
    <row r="27" spans="1:6" s="1" customFormat="1" ht="21.75" customHeight="1">
      <c r="A27" s="19"/>
      <c r="B27" s="18" t="s">
        <v>17</v>
      </c>
      <c r="C27" s="20"/>
      <c r="D27" s="179" t="s">
        <v>16</v>
      </c>
      <c r="E27" s="179"/>
    </row>
  </sheetData>
  <mergeCells count="8">
    <mergeCell ref="D27:E27"/>
    <mergeCell ref="A1:F1"/>
    <mergeCell ref="A3:F3"/>
    <mergeCell ref="A4:F4"/>
    <mergeCell ref="D23:E23"/>
    <mergeCell ref="D24:E24"/>
    <mergeCell ref="D26:E26"/>
    <mergeCell ref="A2:F2"/>
  </mergeCells>
  <pageMargins left="0.15" right="0.17" top="0.2" bottom="0.2" header="0.14000000000000001" footer="0.15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Ekamutneri hamematakan</vt:lpstr>
      <vt:lpstr>Dramakan hamematakan</vt:lpstr>
      <vt:lpstr>Shenq, shinutyunner</vt:lpstr>
      <vt:lpstr>Meqenaner ev sarqavorumner </vt:lpstr>
      <vt:lpstr>Grasenyakayin ev tntesakan guyq</vt:lpstr>
      <vt:lpstr>Transportayin mijocner</vt:lpstr>
      <vt:lpstr>Paym. stacv. voch @ntacik aktiv</vt:lpstr>
      <vt:lpstr>Ayl himnakan mijocner</vt:lpstr>
      <vt:lpstr>Nyuter</vt:lpstr>
      <vt:lpstr>Aragamash arark. artahashvekshr</vt:lpstr>
      <vt:lpstr>Paymanov stacvac @ntacik aktiv</vt:lpstr>
      <vt:lpstr>'Aragamash arark. artahashvekshr'!Print_Area</vt:lpstr>
      <vt:lpstr>'Ayl himnakan mijocner'!Print_Area</vt:lpstr>
      <vt:lpstr>'Dramakan hamematakan'!Print_Area</vt:lpstr>
      <vt:lpstr>'Ekamutneri hamematakan'!Print_Area</vt:lpstr>
      <vt:lpstr>'Grasenyakayin ev tntesakan guyq'!Print_Area</vt:lpstr>
      <vt:lpstr>'Meqenaner ev sarqavorumner '!Print_Area</vt:lpstr>
      <vt:lpstr>Nyuter!Print_Area</vt:lpstr>
      <vt:lpstr>'Paym. stacv. voch @ntacik aktiv'!Print_Area</vt:lpstr>
      <vt:lpstr>'Paymanov stacvac @ntacik aktiv'!Print_Area</vt:lpstr>
      <vt:lpstr>'Shenq, shinutyunner'!Print_Area</vt:lpstr>
      <vt:lpstr>'Transportayin mijocner'!Print_Area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2018-11-02T12:01:13Z</dcterms:modified>
</cp:coreProperties>
</file>